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</sheets>
  <definedNames>
    <definedName name="_xlnm._FilterDatabase" localSheetId="0" hidden="1">玉米!$A$6:$U$86</definedName>
    <definedName name="_xlnm.Print_Area" localSheetId="0">玉米!$A$1:$Q$89</definedName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<sst xmlns="http://schemas.openxmlformats.org/spreadsheetml/2006/main" count="584" uniqueCount="340">
  <si>
    <r>
      <rPr>
        <sz val="10.5"/>
        <rFont val="宋体"/>
        <charset val="134"/>
      </rPr>
      <t xml:space="preserve">                                            </t>
    </r>
    <r>
      <rPr>
        <b/>
        <sz val="15"/>
        <rFont val="黑体"/>
        <charset val="134"/>
      </rPr>
      <t xml:space="preserve"> 2024年种植业保险分户投保清单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</si>
  <si>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>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</si>
  <si>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t>投保组织者：</t>
    </r>
    <r>
      <rPr>
        <u/>
        <sz val="10.5"/>
        <rFont val="宋体"/>
        <charset val="134"/>
      </rPr>
      <t xml:space="preserve"> 调兵山市调兵山街道尚三家子村村民委员会  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玉米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尚三家子村   </t>
    </r>
    <r>
      <rPr>
        <sz val="10"/>
        <rFont val="宋体"/>
        <charset val="134"/>
      </rPr>
      <t xml:space="preserve">。   </t>
    </r>
  </si>
  <si>
    <r>
      <t>投保人：</t>
    </r>
    <r>
      <rPr>
        <b/>
        <u/>
        <sz val="10"/>
        <rFont val="宋体"/>
        <charset val="134"/>
      </rPr>
      <t xml:space="preserve">调兵山市调兵山街道尚三家子村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770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6.1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46.97  </t>
    </r>
    <r>
      <rPr>
        <sz val="10"/>
        <rFont val="宋体"/>
        <charset val="134"/>
      </rPr>
      <t xml:space="preserve"> 元      No.000000000000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</si>
  <si>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</si>
  <si>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</si>
  <si>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</si>
  <si>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</si>
  <si>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</si>
  <si>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</si>
  <si>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</si>
  <si>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</si>
  <si>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</si>
  <si>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</si>
  <si>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</si>
  <si>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</si>
  <si>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</si>
  <si>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</si>
  <si>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</si>
  <si>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</si>
  <si>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</si>
  <si>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范德才</t>
  </si>
  <si>
    <t>尚三家子村</t>
  </si>
  <si>
    <t>211203********1017</t>
  </si>
  <si>
    <t>135****6316</t>
  </si>
  <si>
    <t>八队</t>
  </si>
  <si>
    <t>621449********50930</t>
  </si>
  <si>
    <t>辽宁农村商业银行股份有限公司</t>
  </si>
  <si>
    <t>刘玉停</t>
  </si>
  <si>
    <t>211203********1032</t>
  </si>
  <si>
    <t>158****3394</t>
  </si>
  <si>
    <t>一队菜地</t>
  </si>
  <si>
    <t>621449********56317</t>
  </si>
  <si>
    <t>李树军</t>
  </si>
  <si>
    <t>211203********1038</t>
  </si>
  <si>
    <t>150****1090</t>
  </si>
  <si>
    <t>621026********90403</t>
  </si>
  <si>
    <t>肖淑娟</t>
  </si>
  <si>
    <t>211203********1024</t>
  </si>
  <si>
    <t>152****9298</t>
  </si>
  <si>
    <t>北菜园子</t>
  </si>
  <si>
    <t>621449********38081</t>
  </si>
  <si>
    <t>王执臣</t>
  </si>
  <si>
    <t>211203********1018</t>
  </si>
  <si>
    <t>150****1049</t>
  </si>
  <si>
    <t>北岗子</t>
  </si>
  <si>
    <t>621449********56515</t>
  </si>
  <si>
    <t>刘世东</t>
  </si>
  <si>
    <t>211203********1037</t>
  </si>
  <si>
    <t>159****9807</t>
  </si>
  <si>
    <t>铁道西、北岗子、铁道东、八队、南岗子、沙井</t>
  </si>
  <si>
    <t>621449********11675</t>
  </si>
  <si>
    <t>闫理华</t>
  </si>
  <si>
    <t>211203********1014</t>
  </si>
  <si>
    <t>135****9272</t>
  </si>
  <si>
    <t>沙井</t>
  </si>
  <si>
    <t>621026********17661</t>
  </si>
  <si>
    <t>刘景江</t>
  </si>
  <si>
    <t>211203********1011</t>
  </si>
  <si>
    <t>130****6920</t>
  </si>
  <si>
    <t>河北菜园子</t>
  </si>
  <si>
    <t>621449********35582</t>
  </si>
  <si>
    <t>李洪占</t>
  </si>
  <si>
    <t>211203********1010</t>
  </si>
  <si>
    <t>134****3387</t>
  </si>
  <si>
    <t>铁道东</t>
  </si>
  <si>
    <t>621449********58909</t>
  </si>
  <si>
    <t>刘家喜</t>
  </si>
  <si>
    <t>211203********1013</t>
  </si>
  <si>
    <t>158****1853</t>
  </si>
  <si>
    <t>621449********56846</t>
  </si>
  <si>
    <t>李子财</t>
  </si>
  <si>
    <t>150****1248</t>
  </si>
  <si>
    <t>621449********54346</t>
  </si>
  <si>
    <t>薛娜</t>
  </si>
  <si>
    <t>211203********1049</t>
  </si>
  <si>
    <t>132****6267</t>
  </si>
  <si>
    <t>621449********11705</t>
  </si>
  <si>
    <t>肖金芳</t>
  </si>
  <si>
    <t>211203********1028</t>
  </si>
  <si>
    <t>136****7548</t>
  </si>
  <si>
    <t>621026********91435</t>
  </si>
  <si>
    <t>尚祖臣</t>
  </si>
  <si>
    <t>211203********1019</t>
  </si>
  <si>
    <t>139****8169</t>
  </si>
  <si>
    <t>南岗子</t>
  </si>
  <si>
    <t>621449********36960</t>
  </si>
  <si>
    <t>阚文兴</t>
  </si>
  <si>
    <t>139****3268</t>
  </si>
  <si>
    <t>南岗子、施家坟、北岗子、铁道东、交通运政北</t>
  </si>
  <si>
    <t>621449********53553</t>
  </si>
  <si>
    <t>梁凤侠</t>
  </si>
  <si>
    <t>621449********09582</t>
  </si>
  <si>
    <t>刘世奎</t>
  </si>
  <si>
    <t>151****3111</t>
  </si>
  <si>
    <t>621026********93530</t>
  </si>
  <si>
    <t>张桂侠</t>
  </si>
  <si>
    <t>211203********1029</t>
  </si>
  <si>
    <t>156****6677</t>
  </si>
  <si>
    <t>沙井北</t>
  </si>
  <si>
    <t>621449********18085</t>
  </si>
  <si>
    <t>何秀侠</t>
  </si>
  <si>
    <t>150****9580</t>
  </si>
  <si>
    <t>关司地</t>
  </si>
  <si>
    <t>621449********34460</t>
  </si>
  <si>
    <t>王长荣</t>
  </si>
  <si>
    <t>211203********101X</t>
  </si>
  <si>
    <t>183****7037</t>
  </si>
  <si>
    <t>621449********56739</t>
  </si>
  <si>
    <t>徐忠仁</t>
  </si>
  <si>
    <t>211203********1031</t>
  </si>
  <si>
    <t>158****4496</t>
  </si>
  <si>
    <t>孙家坟</t>
  </si>
  <si>
    <t>621449********56499</t>
  </si>
  <si>
    <t>徐迎</t>
  </si>
  <si>
    <t>211203********1022</t>
  </si>
  <si>
    <t>621026********60560</t>
  </si>
  <si>
    <t>尚士兴</t>
  </si>
  <si>
    <t>135****0116</t>
  </si>
  <si>
    <t>621449********36861</t>
  </si>
  <si>
    <t>王金周</t>
  </si>
  <si>
    <t>134****1261</t>
  </si>
  <si>
    <t>沟北菜园子</t>
  </si>
  <si>
    <t>621449********37562</t>
  </si>
  <si>
    <t>李明华</t>
  </si>
  <si>
    <t>180****5747</t>
  </si>
  <si>
    <t>葡萄园北、铁道西</t>
  </si>
  <si>
    <t>621449********51110</t>
  </si>
  <si>
    <t>潘云梅</t>
  </si>
  <si>
    <t>211203********1044</t>
  </si>
  <si>
    <t>156****3796</t>
  </si>
  <si>
    <t>621449********51151</t>
  </si>
  <si>
    <t>陈万福</t>
  </si>
  <si>
    <t>136****1413</t>
  </si>
  <si>
    <t>621449********58974</t>
  </si>
  <si>
    <t>陈海</t>
  </si>
  <si>
    <t>132****2882</t>
  </si>
  <si>
    <t>南岗子、磨尺子、铁道东、沙井</t>
  </si>
  <si>
    <t>621449********57109</t>
  </si>
  <si>
    <t>瞿德岭</t>
  </si>
  <si>
    <t>133****1125</t>
  </si>
  <si>
    <t>大罐</t>
  </si>
  <si>
    <t>621449********64592</t>
  </si>
  <si>
    <t>肖作吉</t>
  </si>
  <si>
    <t>211203********1012</t>
  </si>
  <si>
    <t>151****4976</t>
  </si>
  <si>
    <t>621449********58529</t>
  </si>
  <si>
    <t>陈玉英</t>
  </si>
  <si>
    <t>211203********1026</t>
  </si>
  <si>
    <t>131****9053</t>
  </si>
  <si>
    <t>沙井、铁道东、西</t>
  </si>
  <si>
    <t>621449********91947</t>
  </si>
  <si>
    <t>李刚</t>
  </si>
  <si>
    <t>211203********0535</t>
  </si>
  <si>
    <t>153****6884</t>
  </si>
  <si>
    <t>621449********48351</t>
  </si>
  <si>
    <t>李凤琴</t>
  </si>
  <si>
    <t>183****7439</t>
  </si>
  <si>
    <t>621449********34882</t>
  </si>
  <si>
    <t>刘家斌</t>
  </si>
  <si>
    <t>211203********1016</t>
  </si>
  <si>
    <t>158****4299</t>
  </si>
  <si>
    <t>621449********58727</t>
  </si>
  <si>
    <t>刘家文</t>
  </si>
  <si>
    <t>152****8143</t>
  </si>
  <si>
    <t>621449********56853</t>
  </si>
  <si>
    <t>刘家秀</t>
  </si>
  <si>
    <t>150****9545</t>
  </si>
  <si>
    <t>621449********58487</t>
  </si>
  <si>
    <t>刘家贵</t>
  </si>
  <si>
    <t>158****0097</t>
  </si>
  <si>
    <t>621449********56416</t>
  </si>
  <si>
    <t>李树臣</t>
  </si>
  <si>
    <t>135****8430</t>
  </si>
  <si>
    <t>621449********56895</t>
  </si>
  <si>
    <t>尚士杰</t>
  </si>
  <si>
    <t>139****1798</t>
  </si>
  <si>
    <t>沙井道北</t>
  </si>
  <si>
    <t>621449********56580</t>
  </si>
  <si>
    <t>王迎利</t>
  </si>
  <si>
    <t>134****5450</t>
  </si>
  <si>
    <t>西南岗子、南岗子、菜地、河沟南</t>
  </si>
  <si>
    <t>621026********06504</t>
  </si>
  <si>
    <t>尚祖丰</t>
  </si>
  <si>
    <t>152****6373</t>
  </si>
  <si>
    <t>烈士墓</t>
  </si>
  <si>
    <t>621449********44541</t>
  </si>
  <si>
    <t>张树芝</t>
  </si>
  <si>
    <t>211203********104X</t>
  </si>
  <si>
    <t>158****2083</t>
  </si>
  <si>
    <t>预制厂西</t>
  </si>
  <si>
    <t>621449********57138</t>
  </si>
  <si>
    <t>信久成</t>
  </si>
  <si>
    <t>158****7916</t>
  </si>
  <si>
    <t>621026********90890</t>
  </si>
  <si>
    <t>马铁军</t>
  </si>
  <si>
    <t>137****1368</t>
  </si>
  <si>
    <t>八队、南岗子、铁道西、北岗子</t>
  </si>
  <si>
    <t>621449********36259</t>
  </si>
  <si>
    <t>高凤珠</t>
  </si>
  <si>
    <t>211203********1027</t>
  </si>
  <si>
    <t>151****6260</t>
  </si>
  <si>
    <t>孙家坟、铁道东</t>
  </si>
  <si>
    <t>535711********0823</t>
  </si>
  <si>
    <t>张友</t>
  </si>
  <si>
    <t>157****6423</t>
  </si>
  <si>
    <t>东小店</t>
  </si>
  <si>
    <t>621449********54809</t>
  </si>
  <si>
    <t>刘家伟</t>
  </si>
  <si>
    <t>133****2306</t>
  </si>
  <si>
    <t>621449********57703</t>
  </si>
  <si>
    <t>闫廷有</t>
  </si>
  <si>
    <t>136****2690</t>
  </si>
  <si>
    <t>韭菜地</t>
  </si>
  <si>
    <t>621449********39287</t>
  </si>
  <si>
    <t>刘文福</t>
  </si>
  <si>
    <t>135****7290</t>
  </si>
  <si>
    <t>磨尺</t>
  </si>
  <si>
    <t>621449********56333</t>
  </si>
  <si>
    <t>王长喜</t>
  </si>
  <si>
    <t>187****3128</t>
  </si>
  <si>
    <t>铁道东、砖厂西</t>
  </si>
  <si>
    <t>621449********37356</t>
  </si>
  <si>
    <t>薄焕彬</t>
  </si>
  <si>
    <t>135****4691</t>
  </si>
  <si>
    <t>二阶地、预制厂西</t>
  </si>
  <si>
    <t>621449********56507</t>
  </si>
  <si>
    <t>孙树荣</t>
  </si>
  <si>
    <t>182****9347</t>
  </si>
  <si>
    <t>铁道东、预制厂西</t>
  </si>
  <si>
    <t>621449********52670</t>
  </si>
  <si>
    <t>王晓杰</t>
  </si>
  <si>
    <t>621449********58594</t>
  </si>
  <si>
    <t>闫德华</t>
  </si>
  <si>
    <t>139****6353</t>
  </si>
  <si>
    <t>沙井北、铁道东</t>
  </si>
  <si>
    <t>621449********56341</t>
  </si>
  <si>
    <t>刘国鹏</t>
  </si>
  <si>
    <t>211203********1035</t>
  </si>
  <si>
    <t>150****2591</t>
  </si>
  <si>
    <t>二节地</t>
  </si>
  <si>
    <t>621449********51003</t>
  </si>
  <si>
    <t>赵淑先</t>
  </si>
  <si>
    <t>134****3273</t>
  </si>
  <si>
    <t>621449********38982</t>
  </si>
  <si>
    <t>刘家祥</t>
  </si>
  <si>
    <t>138****3026</t>
  </si>
  <si>
    <t>621449********80333</t>
  </si>
  <si>
    <t>刘晓辉</t>
  </si>
  <si>
    <t>211203********1054</t>
  </si>
  <si>
    <t>139****1558</t>
  </si>
  <si>
    <t>铁道东、西、南岗子</t>
  </si>
  <si>
    <t>621026********48190</t>
  </si>
  <si>
    <t>尚玉珍</t>
  </si>
  <si>
    <t>211203********1020</t>
  </si>
  <si>
    <t>158****3177</t>
  </si>
  <si>
    <t>磨尺子、铁道东、南岗子</t>
  </si>
  <si>
    <t>621026********94090</t>
  </si>
  <si>
    <t>闫铁良</t>
  </si>
  <si>
    <t>134****9996</t>
  </si>
  <si>
    <t>沙井北 房框子</t>
  </si>
  <si>
    <t>621449********39279</t>
  </si>
  <si>
    <t>于秀华</t>
  </si>
  <si>
    <t>211203********1042</t>
  </si>
  <si>
    <t>138****5032</t>
  </si>
  <si>
    <t>二队菜地</t>
  </si>
  <si>
    <t>534211********2189</t>
  </si>
  <si>
    <t>孙树材</t>
  </si>
  <si>
    <t>138****4022</t>
  </si>
  <si>
    <t>621449********01299</t>
  </si>
  <si>
    <t>王洪涛</t>
  </si>
  <si>
    <t>158****9815</t>
  </si>
  <si>
    <t>621449********57927</t>
  </si>
  <si>
    <t>陈志安</t>
  </si>
  <si>
    <t>211203********103X</t>
  </si>
  <si>
    <t>534211********4322</t>
  </si>
  <si>
    <t>郭福昌</t>
  </si>
  <si>
    <t>211203********4016</t>
  </si>
  <si>
    <t>130****7052</t>
  </si>
  <si>
    <t>621449********59097</t>
  </si>
  <si>
    <t>刘家辉</t>
  </si>
  <si>
    <t>211203********1030</t>
  </si>
  <si>
    <t>134****7011</t>
  </si>
  <si>
    <t>621449********35491</t>
  </si>
  <si>
    <t>谷殿军</t>
  </si>
  <si>
    <t>139****7331</t>
  </si>
  <si>
    <t>铁道西</t>
  </si>
  <si>
    <t>621449********58362</t>
  </si>
  <si>
    <t>南贺春</t>
  </si>
  <si>
    <t>135****2196</t>
  </si>
  <si>
    <t>烈士墓东</t>
  </si>
  <si>
    <t>621026********64253</t>
  </si>
  <si>
    <t>肖作凡</t>
  </si>
  <si>
    <t>188****3176</t>
  </si>
  <si>
    <t>交通运政北</t>
  </si>
  <si>
    <t>621449********57133</t>
  </si>
  <si>
    <t>刘文田</t>
  </si>
  <si>
    <t>138****1013</t>
  </si>
  <si>
    <t>南岗子、铁道东、烈士墓东、铁道西</t>
  </si>
  <si>
    <t>621449********54692</t>
  </si>
  <si>
    <t>周连文</t>
  </si>
  <si>
    <t>173****7654</t>
  </si>
  <si>
    <t>621026********94553</t>
  </si>
  <si>
    <t>陈长余</t>
  </si>
  <si>
    <t>211203********1015</t>
  </si>
  <si>
    <t>150****8127</t>
  </si>
  <si>
    <t>沙井南</t>
  </si>
  <si>
    <t>621449********58859</t>
  </si>
  <si>
    <t>李冬影</t>
  </si>
  <si>
    <t>211224********3829</t>
  </si>
  <si>
    <t>134****6172</t>
  </si>
  <si>
    <t>五队菜园子</t>
  </si>
  <si>
    <t>621026********27662</t>
  </si>
  <si>
    <t>荆淑云</t>
  </si>
  <si>
    <t>151****9232</t>
  </si>
  <si>
    <t>621449********51276</t>
  </si>
  <si>
    <t>尚丽君</t>
  </si>
  <si>
    <t>158****3668</t>
  </si>
  <si>
    <t>621026********63933</t>
  </si>
  <si>
    <t>阚长停</t>
  </si>
  <si>
    <t>158****8703</t>
  </si>
  <si>
    <t>621026********92466</t>
  </si>
  <si>
    <t>陈士伟</t>
  </si>
  <si>
    <t>134****7099</t>
  </si>
  <si>
    <t>铁道东、西、磨尺、南岗子、北岗子、沙井、官司地</t>
  </si>
  <si>
    <t>621449********87317</t>
  </si>
  <si>
    <t>李久</t>
  </si>
  <si>
    <t>211203********1034</t>
  </si>
  <si>
    <t>176****3081</t>
  </si>
  <si>
    <t>621449********50425</t>
  </si>
  <si>
    <t>张淑文</t>
  </si>
  <si>
    <t>210123********1822</t>
  </si>
  <si>
    <t>621449********08725</t>
  </si>
  <si>
    <t>华泽潭</t>
  </si>
  <si>
    <t>211203********113X</t>
  </si>
  <si>
    <t>138****1825</t>
  </si>
  <si>
    <t>534211********1903</t>
  </si>
  <si>
    <t>单页小计</t>
  </si>
  <si>
    <t xml:space="preserve">     填制：                         联系电话：77753789</t>
  </si>
  <si>
    <t>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</si>
</sst>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0_);[Red]\(0.00\)"/>
  </numFmts>
  <fonts count="4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name val="Arial"/>
      <charset val="134"/>
    </font>
    <font>
      <b/>
      <sz val="9"/>
      <name val="宋体"/>
      <charset val="134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sz val="10"/>
      <name val="宋体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</cellStyleXfs>
  <cellXfs count="99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/>
    <xf numFmtId="49" fontId="0" fillId="0" borderId="0" xfId="0" applyNumberFormat="1" applyFill="1"/>
    <xf numFmtId="49" fontId="0" fillId="2" borderId="0" xfId="0" applyNumberFormat="1" applyFont="1" applyFill="1"/>
    <xf numFmtId="176" fontId="0" fillId="0" borderId="0" xfId="0" applyNumberFormat="1" applyFill="1"/>
    <xf numFmtId="9" fontId="0" fillId="0" borderId="0" xfId="0" applyNumberFormat="1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49" fontId="6" fillId="0" borderId="5" xfId="0" applyNumberFormat="1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53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9" fillId="0" borderId="7" xfId="59" applyNumberFormat="1" applyFont="1" applyFill="1" applyBorder="1" applyAlignment="1">
      <alignment horizontal="center" vertical="center"/>
    </xf>
    <xf numFmtId="0" fontId="9" fillId="0" borderId="7" xfId="49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49" fontId="9" fillId="0" borderId="7" xfId="60" applyNumberFormat="1" applyFont="1" applyFill="1" applyBorder="1" applyAlignment="1">
      <alignment horizontal="center" vertical="center"/>
    </xf>
    <xf numFmtId="49" fontId="9" fillId="0" borderId="7" xfId="5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9" fontId="6" fillId="0" borderId="5" xfId="0" applyNumberFormat="1" applyFont="1" applyFill="1" applyBorder="1" applyAlignment="1">
      <alignment horizontal="left" vertical="center"/>
    </xf>
    <xf numFmtId="177" fontId="6" fillId="0" borderId="5" xfId="0" applyNumberFormat="1" applyFont="1" applyBorder="1" applyAlignment="1">
      <alignment horizontal="left" vertical="center"/>
    </xf>
    <xf numFmtId="9" fontId="6" fillId="0" borderId="5" xfId="0" applyNumberFormat="1" applyFont="1" applyBorder="1" applyAlignment="1">
      <alignment horizontal="left" vertical="center"/>
    </xf>
    <xf numFmtId="9" fontId="5" fillId="0" borderId="0" xfId="0" applyNumberFormat="1" applyFont="1" applyFill="1" applyBorder="1" applyAlignment="1">
      <alignment horizontal="left" vertical="center"/>
    </xf>
    <xf numFmtId="177" fontId="5" fillId="2" borderId="0" xfId="0" applyNumberFormat="1" applyFont="1" applyFill="1" applyBorder="1" applyAlignment="1">
      <alignment horizontal="left" vertical="center"/>
    </xf>
    <xf numFmtId="9" fontId="5" fillId="2" borderId="0" xfId="0" applyNumberFormat="1" applyFont="1" applyFill="1" applyBorder="1" applyAlignment="1">
      <alignment horizontal="left" vertical="center"/>
    </xf>
    <xf numFmtId="176" fontId="3" fillId="0" borderId="7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178" fontId="9" fillId="2" borderId="7" xfId="0" applyNumberFormat="1" applyFont="1" applyFill="1" applyBorder="1" applyAlignment="1">
      <alignment horizontal="center" vertical="center"/>
    </xf>
    <xf numFmtId="0" fontId="9" fillId="2" borderId="7" xfId="52" applyFont="1" applyFill="1" applyBorder="1" applyAlignment="1">
      <alignment horizontal="center" vertical="center"/>
    </xf>
    <xf numFmtId="0" fontId="9" fillId="0" borderId="7" xfId="5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178" fontId="9" fillId="0" borderId="7" xfId="0" applyNumberFormat="1" applyFont="1" applyFill="1" applyBorder="1" applyAlignment="1">
      <alignment horizontal="center" vertical="center"/>
    </xf>
    <xf numFmtId="0" fontId="9" fillId="0" borderId="7" xfId="52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76" fontId="5" fillId="2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60" applyNumberFormat="1" applyFont="1" applyFill="1" applyBorder="1" applyAlignment="1">
      <alignment horizontal="center" vertical="center"/>
    </xf>
    <xf numFmtId="0" fontId="9" fillId="0" borderId="7" xfId="5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9" fillId="0" borderId="14" xfId="53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left"/>
    </xf>
    <xf numFmtId="176" fontId="11" fillId="0" borderId="7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left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9" xfId="51"/>
    <cellStyle name="常规 2 2" xfId="52"/>
    <cellStyle name="常规 10" xfId="53"/>
    <cellStyle name="常规 2" xfId="54"/>
    <cellStyle name="常规 23" xfId="55"/>
    <cellStyle name="常规 29" xfId="56"/>
    <cellStyle name="常规 3" xfId="57"/>
    <cellStyle name="常规 4" xfId="58"/>
    <cellStyle name="常规 5" xfId="59"/>
    <cellStyle name="常规 7" xfId="60"/>
  </cellStyles>
  <tableStyles count="0" defaultTableStyle="TableStyleMedium2" defaultPivotStyle="PivotStyleLight16"/>
  <colors>
    <mruColors>
      <color rgb="00FFFF00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4</xdr:col>
      <xdr:colOff>190500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567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9"/>
  <sheetViews>
    <sheetView tabSelected="1" workbookViewId="0">
      <selection activeCell="K12" sqref="K12"/>
    </sheetView>
  </sheetViews>
  <sheetFormatPr defaultColWidth="9" defaultRowHeight="13.5"/>
  <cols>
    <col min="1" max="1" width="5.625" style="8" customWidth="1"/>
    <col min="2" max="2" width="8" style="8" customWidth="1"/>
    <col min="3" max="3" width="9.5" style="8" customWidth="1"/>
    <col min="4" max="4" width="20.5" style="9" customWidth="1"/>
    <col min="5" max="5" width="11.5" style="8" customWidth="1"/>
    <col min="6" max="6" width="29.375" style="8" customWidth="1"/>
    <col min="7" max="7" width="8.25" style="10" customWidth="1"/>
    <col min="8" max="8" width="9.5" style="10" customWidth="1"/>
    <col min="9" max="9" width="10.25" style="8" customWidth="1"/>
    <col min="10" max="10" width="8.5" style="11" customWidth="1"/>
    <col min="11" max="11" width="7.25" style="12" customWidth="1"/>
    <col min="12" max="12" width="8.875" style="11" customWidth="1"/>
    <col min="13" max="13" width="9.5" style="11" customWidth="1"/>
    <col min="14" max="14" width="22.125" style="8" customWidth="1"/>
    <col min="15" max="15" width="25.75" style="8" customWidth="1"/>
    <col min="16" max="16" width="8.625" style="8" customWidth="1"/>
    <col min="17" max="17" width="7.625" style="8" customWidth="1"/>
    <col min="18" max="16384" width="9" style="8"/>
  </cols>
  <sheetData>
    <row r="1" s="1" customFormat="1" ht="23.25" customHeight="1" spans="1:21">
      <c r="A1" s="13"/>
      <c r="B1" s="14"/>
      <c r="C1" s="14"/>
      <c r="D1" s="15"/>
      <c r="E1" s="13"/>
      <c r="F1" s="13"/>
      <c r="G1" s="15"/>
      <c r="H1" s="15"/>
      <c r="I1" s="14"/>
      <c r="J1" s="14"/>
      <c r="K1" s="45"/>
      <c r="L1" s="14"/>
      <c r="M1" s="14"/>
      <c r="N1" s="46"/>
      <c r="O1" s="47"/>
      <c r="P1" s="46"/>
      <c r="Q1" s="46"/>
      <c r="R1" s="71"/>
      <c r="S1" s="13"/>
      <c r="T1" s="13"/>
      <c r="U1" s="72"/>
    </row>
    <row r="2" s="1" customFormat="1" ht="22.5" customHeight="1" spans="1:21">
      <c r="A2" s="16" t="s">
        <v>0</v>
      </c>
      <c r="B2" s="17"/>
      <c r="C2" s="17"/>
      <c r="D2" s="18"/>
      <c r="E2" s="19"/>
      <c r="F2" s="19"/>
      <c r="G2" s="18"/>
      <c r="H2" s="18"/>
      <c r="I2" s="17"/>
      <c r="J2" s="17"/>
      <c r="K2" s="48"/>
      <c r="L2" s="17"/>
      <c r="M2" s="17"/>
      <c r="N2" s="49"/>
      <c r="O2" s="50"/>
      <c r="P2" s="49"/>
      <c r="Q2" s="49"/>
      <c r="R2" s="73"/>
      <c r="S2" s="19"/>
      <c r="T2" s="19"/>
      <c r="U2" s="74"/>
    </row>
    <row r="3" s="1" customFormat="1" ht="24.75" customHeight="1" spans="1:21">
      <c r="A3" s="20" t="s">
        <v>1</v>
      </c>
      <c r="B3" s="21"/>
      <c r="C3" s="21"/>
      <c r="D3" s="22"/>
      <c r="E3" s="23"/>
      <c r="F3" s="23"/>
      <c r="G3" s="22"/>
      <c r="H3" s="22"/>
      <c r="I3" s="21"/>
      <c r="J3" s="21"/>
      <c r="K3" s="51"/>
      <c r="L3" s="21"/>
      <c r="M3" s="21"/>
      <c r="N3" s="52"/>
      <c r="O3" s="53"/>
      <c r="P3" s="52"/>
      <c r="Q3" s="52"/>
      <c r="R3" s="75"/>
      <c r="S3" s="23"/>
      <c r="T3" s="23"/>
      <c r="U3" s="76"/>
    </row>
    <row r="4" s="2" customFormat="1" ht="24.75" customHeight="1" spans="1:21">
      <c r="A4" s="24" t="s">
        <v>2</v>
      </c>
      <c r="B4" s="25"/>
      <c r="C4" s="25"/>
      <c r="D4" s="26"/>
      <c r="E4" s="27"/>
      <c r="F4" s="27"/>
      <c r="G4" s="26"/>
      <c r="H4" s="26"/>
      <c r="I4" s="25"/>
      <c r="J4" s="25"/>
      <c r="K4" s="54"/>
      <c r="L4" s="25"/>
      <c r="M4" s="25"/>
      <c r="N4" s="55"/>
      <c r="O4" s="56"/>
      <c r="P4" s="55"/>
      <c r="Q4" s="55"/>
      <c r="R4" s="77"/>
      <c r="S4" s="27"/>
      <c r="T4" s="27"/>
      <c r="U4" s="27"/>
    </row>
    <row r="5" s="2" customFormat="1" ht="25.5" customHeight="1" spans="1:21">
      <c r="A5" s="24" t="s">
        <v>3</v>
      </c>
      <c r="B5" s="25"/>
      <c r="C5" s="25"/>
      <c r="D5" s="26"/>
      <c r="E5" s="27"/>
      <c r="F5" s="27"/>
      <c r="G5" s="26"/>
      <c r="H5" s="26"/>
      <c r="I5" s="25"/>
      <c r="J5" s="25"/>
      <c r="K5" s="54"/>
      <c r="L5" s="25"/>
      <c r="M5" s="25"/>
      <c r="N5" s="55"/>
      <c r="O5" s="56"/>
      <c r="P5" s="55"/>
      <c r="Q5" s="55"/>
      <c r="R5" s="77"/>
      <c r="S5" s="27"/>
      <c r="T5" s="27"/>
      <c r="U5" s="27"/>
    </row>
    <row r="6" s="3" customFormat="1" ht="24.75" customHeight="1" spans="1:17">
      <c r="A6" s="28" t="s">
        <v>4</v>
      </c>
      <c r="B6" s="28" t="s">
        <v>5</v>
      </c>
      <c r="C6" s="29" t="s">
        <v>6</v>
      </c>
      <c r="D6" s="30" t="s">
        <v>7</v>
      </c>
      <c r="E6" s="28" t="s">
        <v>8</v>
      </c>
      <c r="F6" s="28" t="s">
        <v>9</v>
      </c>
      <c r="G6" s="31" t="s">
        <v>10</v>
      </c>
      <c r="H6" s="31" t="s">
        <v>11</v>
      </c>
      <c r="I6" s="28" t="s">
        <v>12</v>
      </c>
      <c r="J6" s="57" t="s">
        <v>13</v>
      </c>
      <c r="K6" s="58" t="s">
        <v>14</v>
      </c>
      <c r="L6" s="59" t="s">
        <v>15</v>
      </c>
      <c r="M6" s="57" t="s">
        <v>16</v>
      </c>
      <c r="N6" s="28" t="s">
        <v>17</v>
      </c>
      <c r="O6" s="28" t="s">
        <v>18</v>
      </c>
      <c r="P6" s="28" t="s">
        <v>19</v>
      </c>
      <c r="Q6" s="78" t="s">
        <v>20</v>
      </c>
    </row>
    <row r="7" s="4" customFormat="1" ht="25" customHeight="1" spans="1:17">
      <c r="A7" s="32">
        <v>1</v>
      </c>
      <c r="B7" s="33" t="s">
        <v>21</v>
      </c>
      <c r="C7" s="34" t="s">
        <v>22</v>
      </c>
      <c r="D7" s="35" t="s">
        <v>23</v>
      </c>
      <c r="E7" s="36" t="s">
        <v>24</v>
      </c>
      <c r="F7" s="37" t="s">
        <v>25</v>
      </c>
      <c r="G7" s="38">
        <v>26</v>
      </c>
      <c r="H7" s="39">
        <v>26</v>
      </c>
      <c r="I7" s="60">
        <f>G7*1120</f>
        <v>29120</v>
      </c>
      <c r="J7" s="60">
        <f>G7*68.32</f>
        <v>1776.32</v>
      </c>
      <c r="K7" s="61">
        <v>0.8</v>
      </c>
      <c r="L7" s="60">
        <f>J7*K7</f>
        <v>1421.056</v>
      </c>
      <c r="M7" s="62">
        <f t="shared" ref="M7:M21" si="0">H7*9.394</f>
        <v>244.244</v>
      </c>
      <c r="N7" s="63" t="s">
        <v>26</v>
      </c>
      <c r="O7" s="64" t="s">
        <v>27</v>
      </c>
      <c r="P7" s="28"/>
      <c r="Q7" s="79"/>
    </row>
    <row r="8" s="4" customFormat="1" ht="25" customHeight="1" spans="1:17">
      <c r="A8" s="32">
        <v>2</v>
      </c>
      <c r="B8" s="33" t="s">
        <v>28</v>
      </c>
      <c r="C8" s="34" t="s">
        <v>22</v>
      </c>
      <c r="D8" s="35" t="s">
        <v>29</v>
      </c>
      <c r="E8" s="36" t="s">
        <v>30</v>
      </c>
      <c r="F8" s="37" t="s">
        <v>31</v>
      </c>
      <c r="G8" s="38">
        <v>4</v>
      </c>
      <c r="H8" s="39">
        <v>4</v>
      </c>
      <c r="I8" s="60">
        <f t="shared" ref="I8:I39" si="1">G8*1120</f>
        <v>4480</v>
      </c>
      <c r="J8" s="60">
        <f t="shared" ref="J8:J39" si="2">G8*68.32</f>
        <v>273.28</v>
      </c>
      <c r="K8" s="61">
        <v>0.8</v>
      </c>
      <c r="L8" s="60">
        <f t="shared" ref="L8:L39" si="3">J8*K8</f>
        <v>218.624</v>
      </c>
      <c r="M8" s="62">
        <f t="shared" si="0"/>
        <v>37.576</v>
      </c>
      <c r="N8" s="63" t="s">
        <v>32</v>
      </c>
      <c r="O8" s="64" t="s">
        <v>27</v>
      </c>
      <c r="P8" s="28"/>
      <c r="Q8" s="79"/>
    </row>
    <row r="9" s="4" customFormat="1" ht="25" customHeight="1" spans="1:17">
      <c r="A9" s="32">
        <v>3</v>
      </c>
      <c r="B9" s="33" t="s">
        <v>33</v>
      </c>
      <c r="C9" s="34" t="s">
        <v>22</v>
      </c>
      <c r="D9" s="35" t="s">
        <v>34</v>
      </c>
      <c r="E9" s="36" t="s">
        <v>35</v>
      </c>
      <c r="F9" s="37" t="s">
        <v>31</v>
      </c>
      <c r="G9" s="38">
        <v>4</v>
      </c>
      <c r="H9" s="39">
        <v>4</v>
      </c>
      <c r="I9" s="60">
        <f t="shared" si="1"/>
        <v>4480</v>
      </c>
      <c r="J9" s="60">
        <f t="shared" si="2"/>
        <v>273.28</v>
      </c>
      <c r="K9" s="61">
        <v>0.8</v>
      </c>
      <c r="L9" s="60">
        <f t="shared" si="3"/>
        <v>218.624</v>
      </c>
      <c r="M9" s="62">
        <f t="shared" si="0"/>
        <v>37.576</v>
      </c>
      <c r="N9" s="63" t="s">
        <v>36</v>
      </c>
      <c r="O9" s="64" t="s">
        <v>27</v>
      </c>
      <c r="P9" s="28"/>
      <c r="Q9" s="79"/>
    </row>
    <row r="10" s="4" customFormat="1" ht="25" customHeight="1" spans="1:17">
      <c r="A10" s="32">
        <v>4</v>
      </c>
      <c r="B10" s="33" t="s">
        <v>37</v>
      </c>
      <c r="C10" s="34" t="s">
        <v>22</v>
      </c>
      <c r="D10" s="35" t="s">
        <v>38</v>
      </c>
      <c r="E10" s="36" t="s">
        <v>39</v>
      </c>
      <c r="F10" s="37" t="s">
        <v>40</v>
      </c>
      <c r="G10" s="38">
        <v>4</v>
      </c>
      <c r="H10" s="39">
        <v>4</v>
      </c>
      <c r="I10" s="60">
        <f t="shared" si="1"/>
        <v>4480</v>
      </c>
      <c r="J10" s="60">
        <f t="shared" si="2"/>
        <v>273.28</v>
      </c>
      <c r="K10" s="61">
        <v>0.8</v>
      </c>
      <c r="L10" s="60">
        <f t="shared" si="3"/>
        <v>218.624</v>
      </c>
      <c r="M10" s="62">
        <f t="shared" si="0"/>
        <v>37.576</v>
      </c>
      <c r="N10" s="63" t="s">
        <v>41</v>
      </c>
      <c r="O10" s="64" t="s">
        <v>27</v>
      </c>
      <c r="P10" s="28"/>
      <c r="Q10" s="79"/>
    </row>
    <row r="11" s="4" customFormat="1" ht="25" customHeight="1" spans="1:17">
      <c r="A11" s="32">
        <v>5</v>
      </c>
      <c r="B11" s="33" t="s">
        <v>42</v>
      </c>
      <c r="C11" s="34" t="s">
        <v>22</v>
      </c>
      <c r="D11" s="35" t="s">
        <v>43</v>
      </c>
      <c r="E11" s="36" t="s">
        <v>44</v>
      </c>
      <c r="F11" s="37" t="s">
        <v>45</v>
      </c>
      <c r="G11" s="38">
        <v>10</v>
      </c>
      <c r="H11" s="39">
        <v>10</v>
      </c>
      <c r="I11" s="60">
        <f t="shared" si="1"/>
        <v>11200</v>
      </c>
      <c r="J11" s="60">
        <f t="shared" si="2"/>
        <v>683.2</v>
      </c>
      <c r="K11" s="61">
        <v>0.8</v>
      </c>
      <c r="L11" s="60">
        <f t="shared" si="3"/>
        <v>546.56</v>
      </c>
      <c r="M11" s="62">
        <f t="shared" si="0"/>
        <v>93.94</v>
      </c>
      <c r="N11" s="63" t="s">
        <v>46</v>
      </c>
      <c r="O11" s="64" t="s">
        <v>27</v>
      </c>
      <c r="P11" s="28"/>
      <c r="Q11" s="79"/>
    </row>
    <row r="12" s="4" customFormat="1" ht="25" customHeight="1" spans="1:17">
      <c r="A12" s="32">
        <v>6</v>
      </c>
      <c r="B12" s="33" t="s">
        <v>47</v>
      </c>
      <c r="C12" s="34" t="s">
        <v>22</v>
      </c>
      <c r="D12" s="35" t="s">
        <v>48</v>
      </c>
      <c r="E12" s="36" t="s">
        <v>49</v>
      </c>
      <c r="F12" s="40" t="s">
        <v>50</v>
      </c>
      <c r="G12" s="38">
        <v>900</v>
      </c>
      <c r="H12" s="39">
        <v>900</v>
      </c>
      <c r="I12" s="60">
        <f t="shared" si="1"/>
        <v>1008000</v>
      </c>
      <c r="J12" s="60">
        <f t="shared" si="2"/>
        <v>61488</v>
      </c>
      <c r="K12" s="61">
        <v>0.8</v>
      </c>
      <c r="L12" s="60">
        <f t="shared" si="3"/>
        <v>49190.4</v>
      </c>
      <c r="M12" s="62">
        <f t="shared" si="0"/>
        <v>8454.6</v>
      </c>
      <c r="N12" s="63" t="s">
        <v>51</v>
      </c>
      <c r="O12" s="64" t="s">
        <v>27</v>
      </c>
      <c r="P12" s="65"/>
      <c r="Q12" s="65"/>
    </row>
    <row r="13" s="5" customFormat="1" ht="25" customHeight="1" spans="1:17">
      <c r="A13" s="32">
        <v>7</v>
      </c>
      <c r="B13" s="33" t="s">
        <v>52</v>
      </c>
      <c r="C13" s="34" t="s">
        <v>22</v>
      </c>
      <c r="D13" s="35" t="s">
        <v>53</v>
      </c>
      <c r="E13" s="36" t="s">
        <v>54</v>
      </c>
      <c r="F13" s="37" t="s">
        <v>55</v>
      </c>
      <c r="G13" s="38">
        <v>4</v>
      </c>
      <c r="H13" s="38">
        <v>4</v>
      </c>
      <c r="I13" s="60">
        <f t="shared" si="1"/>
        <v>4480</v>
      </c>
      <c r="J13" s="60">
        <f t="shared" si="2"/>
        <v>273.28</v>
      </c>
      <c r="K13" s="61">
        <v>0.8</v>
      </c>
      <c r="L13" s="60">
        <f t="shared" si="3"/>
        <v>218.624</v>
      </c>
      <c r="M13" s="62">
        <f t="shared" si="0"/>
        <v>37.576</v>
      </c>
      <c r="N13" s="63" t="s">
        <v>56</v>
      </c>
      <c r="O13" s="64" t="s">
        <v>27</v>
      </c>
      <c r="P13" s="28"/>
      <c r="Q13" s="80"/>
    </row>
    <row r="14" s="4" customFormat="1" ht="25" customHeight="1" spans="1:17">
      <c r="A14" s="32">
        <v>8</v>
      </c>
      <c r="B14" s="33" t="s">
        <v>57</v>
      </c>
      <c r="C14" s="34" t="s">
        <v>22</v>
      </c>
      <c r="D14" s="35" t="s">
        <v>58</v>
      </c>
      <c r="E14" s="36" t="s">
        <v>59</v>
      </c>
      <c r="F14" s="37" t="s">
        <v>60</v>
      </c>
      <c r="G14" s="38">
        <v>10</v>
      </c>
      <c r="H14" s="39">
        <v>10</v>
      </c>
      <c r="I14" s="60">
        <f t="shared" si="1"/>
        <v>11200</v>
      </c>
      <c r="J14" s="60">
        <f t="shared" si="2"/>
        <v>683.2</v>
      </c>
      <c r="K14" s="61">
        <v>0.8</v>
      </c>
      <c r="L14" s="60">
        <f t="shared" si="3"/>
        <v>546.56</v>
      </c>
      <c r="M14" s="62">
        <f t="shared" si="0"/>
        <v>93.94</v>
      </c>
      <c r="N14" s="63" t="s">
        <v>61</v>
      </c>
      <c r="O14" s="64" t="s">
        <v>27</v>
      </c>
      <c r="P14" s="28"/>
      <c r="Q14" s="79"/>
    </row>
    <row r="15" s="4" customFormat="1" ht="25" customHeight="1" spans="1:17">
      <c r="A15" s="32">
        <v>9</v>
      </c>
      <c r="B15" s="33" t="s">
        <v>62</v>
      </c>
      <c r="C15" s="34" t="s">
        <v>22</v>
      </c>
      <c r="D15" s="35" t="s">
        <v>63</v>
      </c>
      <c r="E15" s="36" t="s">
        <v>64</v>
      </c>
      <c r="F15" s="37" t="s">
        <v>65</v>
      </c>
      <c r="G15" s="38">
        <v>10</v>
      </c>
      <c r="H15" s="39">
        <v>10</v>
      </c>
      <c r="I15" s="60">
        <f t="shared" si="1"/>
        <v>11200</v>
      </c>
      <c r="J15" s="60">
        <f t="shared" si="2"/>
        <v>683.2</v>
      </c>
      <c r="K15" s="61">
        <v>0.8</v>
      </c>
      <c r="L15" s="60">
        <f t="shared" si="3"/>
        <v>546.56</v>
      </c>
      <c r="M15" s="62">
        <f t="shared" si="0"/>
        <v>93.94</v>
      </c>
      <c r="N15" s="63" t="s">
        <v>66</v>
      </c>
      <c r="O15" s="64" t="s">
        <v>27</v>
      </c>
      <c r="P15" s="65"/>
      <c r="Q15" s="65"/>
    </row>
    <row r="16" s="4" customFormat="1" ht="25" customHeight="1" spans="1:17">
      <c r="A16" s="32">
        <v>10</v>
      </c>
      <c r="B16" s="33" t="s">
        <v>67</v>
      </c>
      <c r="C16" s="34" t="s">
        <v>22</v>
      </c>
      <c r="D16" s="35" t="s">
        <v>68</v>
      </c>
      <c r="E16" s="36" t="s">
        <v>69</v>
      </c>
      <c r="F16" s="37" t="s">
        <v>25</v>
      </c>
      <c r="G16" s="38">
        <v>24</v>
      </c>
      <c r="H16" s="39">
        <v>24</v>
      </c>
      <c r="I16" s="60">
        <f t="shared" si="1"/>
        <v>26880</v>
      </c>
      <c r="J16" s="60">
        <f t="shared" si="2"/>
        <v>1639.68</v>
      </c>
      <c r="K16" s="61">
        <v>0.8</v>
      </c>
      <c r="L16" s="60">
        <f t="shared" si="3"/>
        <v>1311.744</v>
      </c>
      <c r="M16" s="62">
        <f t="shared" si="0"/>
        <v>225.456</v>
      </c>
      <c r="N16" s="63" t="s">
        <v>70</v>
      </c>
      <c r="O16" s="64" t="s">
        <v>27</v>
      </c>
      <c r="P16" s="28"/>
      <c r="Q16" s="79"/>
    </row>
    <row r="17" s="4" customFormat="1" ht="25" customHeight="1" spans="1:17">
      <c r="A17" s="32">
        <v>11</v>
      </c>
      <c r="B17" s="33" t="s">
        <v>71</v>
      </c>
      <c r="C17" s="34" t="s">
        <v>22</v>
      </c>
      <c r="D17" s="35" t="s">
        <v>63</v>
      </c>
      <c r="E17" s="36" t="s">
        <v>72</v>
      </c>
      <c r="F17" s="37" t="s">
        <v>25</v>
      </c>
      <c r="G17" s="38">
        <v>19</v>
      </c>
      <c r="H17" s="39">
        <v>19</v>
      </c>
      <c r="I17" s="60">
        <f t="shared" si="1"/>
        <v>21280</v>
      </c>
      <c r="J17" s="60">
        <f t="shared" si="2"/>
        <v>1298.08</v>
      </c>
      <c r="K17" s="61">
        <v>0.8</v>
      </c>
      <c r="L17" s="60">
        <f t="shared" si="3"/>
        <v>1038.464</v>
      </c>
      <c r="M17" s="62">
        <f t="shared" si="0"/>
        <v>178.486</v>
      </c>
      <c r="N17" s="63" t="s">
        <v>73</v>
      </c>
      <c r="O17" s="64" t="s">
        <v>27</v>
      </c>
      <c r="P17" s="28"/>
      <c r="Q17" s="79"/>
    </row>
    <row r="18" s="3" customFormat="1" ht="25" customHeight="1" spans="1:17">
      <c r="A18" s="32">
        <v>12</v>
      </c>
      <c r="B18" s="33" t="s">
        <v>74</v>
      </c>
      <c r="C18" s="34" t="s">
        <v>22</v>
      </c>
      <c r="D18" s="35" t="s">
        <v>75</v>
      </c>
      <c r="E18" s="36" t="s">
        <v>76</v>
      </c>
      <c r="F18" s="28" t="s">
        <v>31</v>
      </c>
      <c r="G18" s="31">
        <v>4</v>
      </c>
      <c r="H18" s="31">
        <v>4</v>
      </c>
      <c r="I18" s="60">
        <f t="shared" si="1"/>
        <v>4480</v>
      </c>
      <c r="J18" s="60">
        <f t="shared" si="2"/>
        <v>273.28</v>
      </c>
      <c r="K18" s="61">
        <v>0.8</v>
      </c>
      <c r="L18" s="60">
        <f t="shared" si="3"/>
        <v>218.624</v>
      </c>
      <c r="M18" s="62">
        <f t="shared" si="0"/>
        <v>37.576</v>
      </c>
      <c r="N18" s="63" t="s">
        <v>77</v>
      </c>
      <c r="O18" s="64" t="s">
        <v>27</v>
      </c>
      <c r="P18" s="28"/>
      <c r="Q18" s="78"/>
    </row>
    <row r="19" s="4" customFormat="1" ht="25" customHeight="1" spans="1:17">
      <c r="A19" s="32">
        <v>13</v>
      </c>
      <c r="B19" s="33" t="s">
        <v>78</v>
      </c>
      <c r="C19" s="34" t="s">
        <v>22</v>
      </c>
      <c r="D19" s="35" t="s">
        <v>79</v>
      </c>
      <c r="E19" s="36" t="s">
        <v>80</v>
      </c>
      <c r="F19" s="37" t="s">
        <v>65</v>
      </c>
      <c r="G19" s="38">
        <v>4</v>
      </c>
      <c r="H19" s="38">
        <v>4</v>
      </c>
      <c r="I19" s="60">
        <f t="shared" si="1"/>
        <v>4480</v>
      </c>
      <c r="J19" s="60">
        <f t="shared" si="2"/>
        <v>273.28</v>
      </c>
      <c r="K19" s="61">
        <v>0.8</v>
      </c>
      <c r="L19" s="60">
        <f t="shared" si="3"/>
        <v>218.624</v>
      </c>
      <c r="M19" s="62">
        <f t="shared" si="0"/>
        <v>37.576</v>
      </c>
      <c r="N19" s="63" t="s">
        <v>81</v>
      </c>
      <c r="O19" s="64" t="s">
        <v>27</v>
      </c>
      <c r="P19" s="66"/>
      <c r="Q19" s="79"/>
    </row>
    <row r="20" s="4" customFormat="1" ht="25" customHeight="1" spans="1:17">
      <c r="A20" s="32">
        <v>14</v>
      </c>
      <c r="B20" s="33" t="s">
        <v>82</v>
      </c>
      <c r="C20" s="34" t="s">
        <v>22</v>
      </c>
      <c r="D20" s="35" t="s">
        <v>83</v>
      </c>
      <c r="E20" s="36" t="s">
        <v>84</v>
      </c>
      <c r="F20" s="37" t="s">
        <v>85</v>
      </c>
      <c r="G20" s="38">
        <v>15</v>
      </c>
      <c r="H20" s="38">
        <v>15</v>
      </c>
      <c r="I20" s="60">
        <f t="shared" si="1"/>
        <v>16800</v>
      </c>
      <c r="J20" s="60">
        <f t="shared" si="2"/>
        <v>1024.8</v>
      </c>
      <c r="K20" s="61">
        <v>0.8</v>
      </c>
      <c r="L20" s="60">
        <f t="shared" si="3"/>
        <v>819.84</v>
      </c>
      <c r="M20" s="62">
        <f t="shared" si="0"/>
        <v>140.91</v>
      </c>
      <c r="N20" s="63" t="s">
        <v>86</v>
      </c>
      <c r="O20" s="64" t="s">
        <v>27</v>
      </c>
      <c r="P20" s="28"/>
      <c r="Q20" s="79"/>
    </row>
    <row r="21" s="4" customFormat="1" ht="25" customHeight="1" spans="1:17">
      <c r="A21" s="32">
        <v>15</v>
      </c>
      <c r="B21" s="33" t="s">
        <v>87</v>
      </c>
      <c r="C21" s="34" t="s">
        <v>22</v>
      </c>
      <c r="D21" s="35" t="s">
        <v>43</v>
      </c>
      <c r="E21" s="36" t="s">
        <v>88</v>
      </c>
      <c r="F21" s="40" t="s">
        <v>89</v>
      </c>
      <c r="G21" s="38">
        <v>100</v>
      </c>
      <c r="H21" s="39">
        <v>100</v>
      </c>
      <c r="I21" s="60">
        <f t="shared" si="1"/>
        <v>112000</v>
      </c>
      <c r="J21" s="60">
        <f t="shared" si="2"/>
        <v>6832</v>
      </c>
      <c r="K21" s="61">
        <v>0.8</v>
      </c>
      <c r="L21" s="60">
        <f t="shared" si="3"/>
        <v>5465.6</v>
      </c>
      <c r="M21" s="62">
        <f t="shared" si="0"/>
        <v>939.4</v>
      </c>
      <c r="N21" s="63" t="s">
        <v>90</v>
      </c>
      <c r="O21" s="64" t="s">
        <v>27</v>
      </c>
      <c r="P21" s="66"/>
      <c r="Q21" s="79"/>
    </row>
    <row r="22" s="4" customFormat="1" ht="25" customHeight="1" spans="1:17">
      <c r="A22" s="32">
        <v>16</v>
      </c>
      <c r="B22" s="33" t="s">
        <v>91</v>
      </c>
      <c r="C22" s="34" t="s">
        <v>22</v>
      </c>
      <c r="D22" s="35" t="s">
        <v>79</v>
      </c>
      <c r="E22" s="36" t="s">
        <v>88</v>
      </c>
      <c r="F22" s="40" t="s">
        <v>89</v>
      </c>
      <c r="G22" s="38">
        <v>100</v>
      </c>
      <c r="H22" s="39">
        <v>100</v>
      </c>
      <c r="I22" s="60">
        <f t="shared" si="1"/>
        <v>112000</v>
      </c>
      <c r="J22" s="60">
        <f t="shared" si="2"/>
        <v>6832</v>
      </c>
      <c r="K22" s="61">
        <v>0.8</v>
      </c>
      <c r="L22" s="60">
        <f t="shared" si="3"/>
        <v>5465.6</v>
      </c>
      <c r="M22" s="62">
        <f t="shared" ref="M22:M85" si="4">H22*9.394</f>
        <v>939.4</v>
      </c>
      <c r="N22" s="63" t="s">
        <v>92</v>
      </c>
      <c r="O22" s="64" t="s">
        <v>27</v>
      </c>
      <c r="P22" s="65"/>
      <c r="Q22" s="65"/>
    </row>
    <row r="23" s="4" customFormat="1" ht="25" customHeight="1" spans="1:17">
      <c r="A23" s="32">
        <v>17</v>
      </c>
      <c r="B23" s="33" t="s">
        <v>93</v>
      </c>
      <c r="C23" s="34" t="s">
        <v>22</v>
      </c>
      <c r="D23" s="35" t="s">
        <v>68</v>
      </c>
      <c r="E23" s="36" t="s">
        <v>94</v>
      </c>
      <c r="F23" s="37" t="s">
        <v>25</v>
      </c>
      <c r="G23" s="38">
        <v>16</v>
      </c>
      <c r="H23" s="39">
        <v>16</v>
      </c>
      <c r="I23" s="60">
        <f t="shared" si="1"/>
        <v>17920</v>
      </c>
      <c r="J23" s="60">
        <f t="shared" si="2"/>
        <v>1093.12</v>
      </c>
      <c r="K23" s="61">
        <v>0.8</v>
      </c>
      <c r="L23" s="60">
        <f t="shared" si="3"/>
        <v>874.496</v>
      </c>
      <c r="M23" s="62">
        <f t="shared" si="4"/>
        <v>150.304</v>
      </c>
      <c r="N23" s="63" t="s">
        <v>95</v>
      </c>
      <c r="O23" s="64" t="s">
        <v>27</v>
      </c>
      <c r="P23" s="28"/>
      <c r="Q23" s="79"/>
    </row>
    <row r="24" s="3" customFormat="1" ht="25" customHeight="1" spans="1:17">
      <c r="A24" s="32">
        <v>18</v>
      </c>
      <c r="B24" s="32" t="s">
        <v>96</v>
      </c>
      <c r="C24" s="34" t="s">
        <v>22</v>
      </c>
      <c r="D24" s="34" t="s">
        <v>97</v>
      </c>
      <c r="E24" s="35" t="s">
        <v>98</v>
      </c>
      <c r="F24" s="36" t="s">
        <v>99</v>
      </c>
      <c r="G24" s="41">
        <v>20</v>
      </c>
      <c r="H24" s="38">
        <v>20</v>
      </c>
      <c r="I24" s="60">
        <f t="shared" si="1"/>
        <v>22400</v>
      </c>
      <c r="J24" s="60">
        <f t="shared" si="2"/>
        <v>1366.4</v>
      </c>
      <c r="K24" s="61">
        <v>0.8</v>
      </c>
      <c r="L24" s="60">
        <f t="shared" si="3"/>
        <v>1093.12</v>
      </c>
      <c r="M24" s="67">
        <f t="shared" si="4"/>
        <v>187.88</v>
      </c>
      <c r="N24" s="62" t="s">
        <v>100</v>
      </c>
      <c r="O24" s="64" t="s">
        <v>27</v>
      </c>
      <c r="P24" s="28"/>
      <c r="Q24" s="78"/>
    </row>
    <row r="25" s="3" customFormat="1" ht="25" customHeight="1" spans="1:17">
      <c r="A25" s="32">
        <v>19</v>
      </c>
      <c r="B25" s="32" t="s">
        <v>101</v>
      </c>
      <c r="C25" s="34" t="s">
        <v>22</v>
      </c>
      <c r="D25" s="34" t="s">
        <v>79</v>
      </c>
      <c r="E25" s="35" t="s">
        <v>102</v>
      </c>
      <c r="F25" s="36" t="s">
        <v>103</v>
      </c>
      <c r="G25" s="41">
        <v>4</v>
      </c>
      <c r="H25" s="38">
        <v>4</v>
      </c>
      <c r="I25" s="60">
        <f t="shared" si="1"/>
        <v>4480</v>
      </c>
      <c r="J25" s="60">
        <f t="shared" si="2"/>
        <v>273.28</v>
      </c>
      <c r="K25" s="61">
        <v>0.8</v>
      </c>
      <c r="L25" s="60">
        <f t="shared" si="3"/>
        <v>218.624</v>
      </c>
      <c r="M25" s="67">
        <f t="shared" si="4"/>
        <v>37.576</v>
      </c>
      <c r="N25" s="62" t="s">
        <v>104</v>
      </c>
      <c r="O25" s="64" t="s">
        <v>27</v>
      </c>
      <c r="P25" s="28"/>
      <c r="Q25" s="78"/>
    </row>
    <row r="26" s="4" customFormat="1" ht="25" customHeight="1" spans="1:17">
      <c r="A26" s="32">
        <v>20</v>
      </c>
      <c r="B26" s="33" t="s">
        <v>105</v>
      </c>
      <c r="C26" s="34" t="s">
        <v>22</v>
      </c>
      <c r="D26" s="35" t="s">
        <v>106</v>
      </c>
      <c r="E26" s="36" t="s">
        <v>107</v>
      </c>
      <c r="F26" s="37" t="s">
        <v>103</v>
      </c>
      <c r="G26" s="38">
        <v>8</v>
      </c>
      <c r="H26" s="39">
        <v>8</v>
      </c>
      <c r="I26" s="60">
        <f t="shared" si="1"/>
        <v>8960</v>
      </c>
      <c r="J26" s="60">
        <f t="shared" si="2"/>
        <v>546.56</v>
      </c>
      <c r="K26" s="61">
        <v>0.8</v>
      </c>
      <c r="L26" s="60">
        <f t="shared" si="3"/>
        <v>437.248</v>
      </c>
      <c r="M26" s="62">
        <f t="shared" si="4"/>
        <v>75.152</v>
      </c>
      <c r="N26" s="63" t="s">
        <v>108</v>
      </c>
      <c r="O26" s="64" t="s">
        <v>27</v>
      </c>
      <c r="P26" s="65"/>
      <c r="Q26" s="65"/>
    </row>
    <row r="27" s="4" customFormat="1" ht="25" customHeight="1" spans="1:17">
      <c r="A27" s="32">
        <v>21</v>
      </c>
      <c r="B27" s="33" t="s">
        <v>109</v>
      </c>
      <c r="C27" s="34" t="s">
        <v>22</v>
      </c>
      <c r="D27" s="35" t="s">
        <v>110</v>
      </c>
      <c r="E27" s="36" t="s">
        <v>111</v>
      </c>
      <c r="F27" s="37" t="s">
        <v>112</v>
      </c>
      <c r="G27" s="38">
        <v>7</v>
      </c>
      <c r="H27" s="39">
        <v>7</v>
      </c>
      <c r="I27" s="60">
        <f t="shared" si="1"/>
        <v>7840</v>
      </c>
      <c r="J27" s="60">
        <f t="shared" si="2"/>
        <v>478.24</v>
      </c>
      <c r="K27" s="61">
        <v>0.8</v>
      </c>
      <c r="L27" s="60">
        <f t="shared" si="3"/>
        <v>382.592</v>
      </c>
      <c r="M27" s="62">
        <f t="shared" si="4"/>
        <v>65.758</v>
      </c>
      <c r="N27" s="63" t="s">
        <v>113</v>
      </c>
      <c r="O27" s="64" t="s">
        <v>27</v>
      </c>
      <c r="P27" s="28"/>
      <c r="Q27" s="79"/>
    </row>
    <row r="28" s="4" customFormat="1" ht="25" customHeight="1" spans="1:17">
      <c r="A28" s="32">
        <v>22</v>
      </c>
      <c r="B28" s="33" t="s">
        <v>114</v>
      </c>
      <c r="C28" s="34" t="s">
        <v>22</v>
      </c>
      <c r="D28" s="35" t="s">
        <v>115</v>
      </c>
      <c r="E28" s="36" t="s">
        <v>111</v>
      </c>
      <c r="F28" s="37" t="s">
        <v>103</v>
      </c>
      <c r="G28" s="38">
        <v>6</v>
      </c>
      <c r="H28" s="39">
        <v>6</v>
      </c>
      <c r="I28" s="60">
        <f t="shared" si="1"/>
        <v>6720</v>
      </c>
      <c r="J28" s="60">
        <f t="shared" si="2"/>
        <v>409.92</v>
      </c>
      <c r="K28" s="61">
        <v>0.8</v>
      </c>
      <c r="L28" s="60">
        <f t="shared" si="3"/>
        <v>327.936</v>
      </c>
      <c r="M28" s="62">
        <f t="shared" si="4"/>
        <v>56.364</v>
      </c>
      <c r="N28" s="63" t="s">
        <v>116</v>
      </c>
      <c r="O28" s="64" t="s">
        <v>27</v>
      </c>
      <c r="P28" s="28"/>
      <c r="Q28" s="79"/>
    </row>
    <row r="29" s="4" customFormat="1" ht="25" customHeight="1" spans="1:17">
      <c r="A29" s="32">
        <v>23</v>
      </c>
      <c r="B29" s="33" t="s">
        <v>117</v>
      </c>
      <c r="C29" s="34" t="s">
        <v>22</v>
      </c>
      <c r="D29" s="35" t="s">
        <v>106</v>
      </c>
      <c r="E29" s="36" t="s">
        <v>118</v>
      </c>
      <c r="F29" s="37" t="s">
        <v>55</v>
      </c>
      <c r="G29" s="38">
        <v>6</v>
      </c>
      <c r="H29" s="38">
        <v>6</v>
      </c>
      <c r="I29" s="60">
        <f t="shared" si="1"/>
        <v>6720</v>
      </c>
      <c r="J29" s="60">
        <f t="shared" si="2"/>
        <v>409.92</v>
      </c>
      <c r="K29" s="61">
        <v>0.8</v>
      </c>
      <c r="L29" s="60">
        <f t="shared" si="3"/>
        <v>327.936</v>
      </c>
      <c r="M29" s="62">
        <f t="shared" si="4"/>
        <v>56.364</v>
      </c>
      <c r="N29" s="63" t="s">
        <v>119</v>
      </c>
      <c r="O29" s="64" t="s">
        <v>27</v>
      </c>
      <c r="P29" s="28"/>
      <c r="Q29" s="79"/>
    </row>
    <row r="30" s="4" customFormat="1" ht="25" customHeight="1" spans="1:17">
      <c r="A30" s="32">
        <v>24</v>
      </c>
      <c r="B30" s="33" t="s">
        <v>120</v>
      </c>
      <c r="C30" s="34" t="s">
        <v>22</v>
      </c>
      <c r="D30" s="35" t="s">
        <v>53</v>
      </c>
      <c r="E30" s="36" t="s">
        <v>121</v>
      </c>
      <c r="F30" s="37" t="s">
        <v>122</v>
      </c>
      <c r="G30" s="38">
        <v>9</v>
      </c>
      <c r="H30" s="39">
        <v>9</v>
      </c>
      <c r="I30" s="60">
        <f t="shared" si="1"/>
        <v>10080</v>
      </c>
      <c r="J30" s="60">
        <f t="shared" si="2"/>
        <v>614.88</v>
      </c>
      <c r="K30" s="61">
        <v>0.8</v>
      </c>
      <c r="L30" s="60">
        <f t="shared" si="3"/>
        <v>491.904</v>
      </c>
      <c r="M30" s="62">
        <f t="shared" si="4"/>
        <v>84.546</v>
      </c>
      <c r="N30" s="63" t="s">
        <v>123</v>
      </c>
      <c r="O30" s="64" t="s">
        <v>27</v>
      </c>
      <c r="P30" s="66"/>
      <c r="Q30" s="79"/>
    </row>
    <row r="31" s="4" customFormat="1" ht="25" customHeight="1" spans="1:17">
      <c r="A31" s="32">
        <v>25</v>
      </c>
      <c r="B31" s="33" t="s">
        <v>124</v>
      </c>
      <c r="C31" s="34" t="s">
        <v>22</v>
      </c>
      <c r="D31" s="35" t="s">
        <v>38</v>
      </c>
      <c r="E31" s="36" t="s">
        <v>125</v>
      </c>
      <c r="F31" s="37" t="s">
        <v>126</v>
      </c>
      <c r="G31" s="38">
        <v>10</v>
      </c>
      <c r="H31" s="39">
        <v>10</v>
      </c>
      <c r="I31" s="60">
        <f t="shared" si="1"/>
        <v>11200</v>
      </c>
      <c r="J31" s="60">
        <f t="shared" si="2"/>
        <v>683.2</v>
      </c>
      <c r="K31" s="61">
        <v>0.8</v>
      </c>
      <c r="L31" s="60">
        <f t="shared" si="3"/>
        <v>546.56</v>
      </c>
      <c r="M31" s="62">
        <f t="shared" si="4"/>
        <v>93.94</v>
      </c>
      <c r="N31" s="63" t="s">
        <v>127</v>
      </c>
      <c r="O31" s="64" t="s">
        <v>27</v>
      </c>
      <c r="P31" s="65"/>
      <c r="Q31" s="65"/>
    </row>
    <row r="32" s="4" customFormat="1" ht="25" customHeight="1" spans="1:17">
      <c r="A32" s="32">
        <v>26</v>
      </c>
      <c r="B32" s="33" t="s">
        <v>128</v>
      </c>
      <c r="C32" s="34" t="s">
        <v>22</v>
      </c>
      <c r="D32" s="35" t="s">
        <v>129</v>
      </c>
      <c r="E32" s="36" t="s">
        <v>130</v>
      </c>
      <c r="F32" s="37" t="s">
        <v>31</v>
      </c>
      <c r="G32" s="38">
        <v>6</v>
      </c>
      <c r="H32" s="39">
        <v>6</v>
      </c>
      <c r="I32" s="60">
        <f t="shared" si="1"/>
        <v>6720</v>
      </c>
      <c r="J32" s="60">
        <f t="shared" si="2"/>
        <v>409.92</v>
      </c>
      <c r="K32" s="61">
        <v>0.8</v>
      </c>
      <c r="L32" s="60">
        <f t="shared" si="3"/>
        <v>327.936</v>
      </c>
      <c r="M32" s="62">
        <f t="shared" si="4"/>
        <v>56.364</v>
      </c>
      <c r="N32" s="63" t="s">
        <v>131</v>
      </c>
      <c r="O32" s="64" t="s">
        <v>27</v>
      </c>
      <c r="P32" s="28"/>
      <c r="Q32" s="79"/>
    </row>
    <row r="33" s="4" customFormat="1" ht="25" customHeight="1" spans="1:17">
      <c r="A33" s="32">
        <v>27</v>
      </c>
      <c r="B33" s="33" t="s">
        <v>132</v>
      </c>
      <c r="C33" s="42" t="s">
        <v>22</v>
      </c>
      <c r="D33" s="35" t="s">
        <v>106</v>
      </c>
      <c r="E33" s="36" t="s">
        <v>133</v>
      </c>
      <c r="F33" s="43" t="s">
        <v>99</v>
      </c>
      <c r="G33" s="38">
        <v>5</v>
      </c>
      <c r="H33" s="39">
        <v>5</v>
      </c>
      <c r="I33" s="60">
        <f t="shared" si="1"/>
        <v>5600</v>
      </c>
      <c r="J33" s="60">
        <f t="shared" si="2"/>
        <v>341.6</v>
      </c>
      <c r="K33" s="61">
        <v>0.8</v>
      </c>
      <c r="L33" s="60">
        <f t="shared" si="3"/>
        <v>273.28</v>
      </c>
      <c r="M33" s="68">
        <f t="shared" si="4"/>
        <v>46.97</v>
      </c>
      <c r="N33" s="69" t="s">
        <v>134</v>
      </c>
      <c r="O33" s="64" t="s">
        <v>27</v>
      </c>
      <c r="P33" s="65"/>
      <c r="Q33" s="65"/>
    </row>
    <row r="34" s="4" customFormat="1" ht="25" customHeight="1" spans="1:17">
      <c r="A34" s="32">
        <v>28</v>
      </c>
      <c r="B34" s="33" t="s">
        <v>135</v>
      </c>
      <c r="C34" s="42" t="s">
        <v>22</v>
      </c>
      <c r="D34" s="35" t="s">
        <v>68</v>
      </c>
      <c r="E34" s="36" t="s">
        <v>136</v>
      </c>
      <c r="F34" s="43" t="s">
        <v>137</v>
      </c>
      <c r="G34" s="38">
        <v>95</v>
      </c>
      <c r="H34" s="39">
        <v>95</v>
      </c>
      <c r="I34" s="60">
        <f t="shared" si="1"/>
        <v>106400</v>
      </c>
      <c r="J34" s="60">
        <f t="shared" si="2"/>
        <v>6490.4</v>
      </c>
      <c r="K34" s="61">
        <v>0.8</v>
      </c>
      <c r="L34" s="60">
        <f t="shared" si="3"/>
        <v>5192.32</v>
      </c>
      <c r="M34" s="68">
        <f t="shared" si="4"/>
        <v>892.43</v>
      </c>
      <c r="N34" s="69" t="s">
        <v>138</v>
      </c>
      <c r="O34" s="64" t="s">
        <v>27</v>
      </c>
      <c r="P34" s="28"/>
      <c r="Q34" s="79"/>
    </row>
    <row r="35" s="4" customFormat="1" ht="25" customHeight="1" spans="1:17">
      <c r="A35" s="32">
        <v>29</v>
      </c>
      <c r="B35" s="33" t="s">
        <v>139</v>
      </c>
      <c r="C35" s="42" t="s">
        <v>22</v>
      </c>
      <c r="D35" s="35" t="s">
        <v>58</v>
      </c>
      <c r="E35" s="36" t="s">
        <v>140</v>
      </c>
      <c r="F35" s="43" t="s">
        <v>141</v>
      </c>
      <c r="G35" s="38">
        <v>2</v>
      </c>
      <c r="H35" s="38">
        <v>2</v>
      </c>
      <c r="I35" s="60">
        <f t="shared" si="1"/>
        <v>2240</v>
      </c>
      <c r="J35" s="60">
        <f t="shared" si="2"/>
        <v>136.64</v>
      </c>
      <c r="K35" s="61">
        <v>0.8</v>
      </c>
      <c r="L35" s="60">
        <f t="shared" si="3"/>
        <v>109.312</v>
      </c>
      <c r="M35" s="68">
        <f t="shared" si="4"/>
        <v>18.788</v>
      </c>
      <c r="N35" s="69" t="s">
        <v>142</v>
      </c>
      <c r="O35" s="64" t="s">
        <v>27</v>
      </c>
      <c r="P35" s="28"/>
      <c r="Q35" s="79"/>
    </row>
    <row r="36" s="4" customFormat="1" ht="25" customHeight="1" spans="1:17">
      <c r="A36" s="32">
        <v>30</v>
      </c>
      <c r="B36" s="33" t="s">
        <v>143</v>
      </c>
      <c r="C36" s="42" t="s">
        <v>22</v>
      </c>
      <c r="D36" s="35" t="s">
        <v>144</v>
      </c>
      <c r="E36" s="36" t="s">
        <v>145</v>
      </c>
      <c r="F36" s="43" t="s">
        <v>85</v>
      </c>
      <c r="G36" s="38">
        <v>5</v>
      </c>
      <c r="H36" s="39">
        <v>5</v>
      </c>
      <c r="I36" s="60">
        <f t="shared" si="1"/>
        <v>5600</v>
      </c>
      <c r="J36" s="60">
        <f t="shared" si="2"/>
        <v>341.6</v>
      </c>
      <c r="K36" s="61">
        <v>0.8</v>
      </c>
      <c r="L36" s="60">
        <f t="shared" si="3"/>
        <v>273.28</v>
      </c>
      <c r="M36" s="68">
        <f t="shared" si="4"/>
        <v>46.97</v>
      </c>
      <c r="N36" s="69" t="s">
        <v>146</v>
      </c>
      <c r="O36" s="64" t="s">
        <v>27</v>
      </c>
      <c r="P36" s="28"/>
      <c r="Q36" s="79"/>
    </row>
    <row r="37" s="4" customFormat="1" ht="25" customHeight="1" spans="1:17">
      <c r="A37" s="32">
        <v>31</v>
      </c>
      <c r="B37" s="33" t="s">
        <v>147</v>
      </c>
      <c r="C37" s="42" t="s">
        <v>22</v>
      </c>
      <c r="D37" s="35" t="s">
        <v>148</v>
      </c>
      <c r="E37" s="36" t="s">
        <v>149</v>
      </c>
      <c r="F37" s="43" t="s">
        <v>150</v>
      </c>
      <c r="G37" s="38">
        <v>100</v>
      </c>
      <c r="H37" s="39">
        <v>100</v>
      </c>
      <c r="I37" s="60">
        <f t="shared" si="1"/>
        <v>112000</v>
      </c>
      <c r="J37" s="60">
        <f t="shared" si="2"/>
        <v>6832</v>
      </c>
      <c r="K37" s="61">
        <v>0.8</v>
      </c>
      <c r="L37" s="60">
        <f t="shared" si="3"/>
        <v>5465.6</v>
      </c>
      <c r="M37" s="68">
        <f t="shared" si="4"/>
        <v>939.4</v>
      </c>
      <c r="N37" s="69" t="s">
        <v>151</v>
      </c>
      <c r="O37" s="64" t="s">
        <v>27</v>
      </c>
      <c r="P37" s="28"/>
      <c r="Q37" s="79"/>
    </row>
    <row r="38" s="4" customFormat="1" ht="25" customHeight="1" spans="1:17">
      <c r="A38" s="32">
        <v>32</v>
      </c>
      <c r="B38" s="33" t="s">
        <v>152</v>
      </c>
      <c r="C38" s="42" t="s">
        <v>22</v>
      </c>
      <c r="D38" s="35" t="s">
        <v>153</v>
      </c>
      <c r="E38" s="36" t="s">
        <v>154</v>
      </c>
      <c r="F38" s="43" t="s">
        <v>150</v>
      </c>
      <c r="G38" s="38">
        <v>100</v>
      </c>
      <c r="H38" s="39">
        <v>100</v>
      </c>
      <c r="I38" s="60">
        <f t="shared" si="1"/>
        <v>112000</v>
      </c>
      <c r="J38" s="60">
        <f t="shared" si="2"/>
        <v>6832</v>
      </c>
      <c r="K38" s="61">
        <v>0.8</v>
      </c>
      <c r="L38" s="60">
        <f t="shared" si="3"/>
        <v>5465.6</v>
      </c>
      <c r="M38" s="68">
        <f t="shared" si="4"/>
        <v>939.4</v>
      </c>
      <c r="N38" s="69" t="s">
        <v>155</v>
      </c>
      <c r="O38" s="64" t="s">
        <v>27</v>
      </c>
      <c r="P38" s="28"/>
      <c r="Q38" s="79"/>
    </row>
    <row r="39" s="4" customFormat="1" ht="25" customHeight="1" spans="1:17">
      <c r="A39" s="32">
        <v>33</v>
      </c>
      <c r="B39" s="33" t="s">
        <v>156</v>
      </c>
      <c r="C39" s="42" t="s">
        <v>22</v>
      </c>
      <c r="D39" s="35" t="s">
        <v>79</v>
      </c>
      <c r="E39" s="36" t="s">
        <v>157</v>
      </c>
      <c r="F39" s="43" t="s">
        <v>150</v>
      </c>
      <c r="G39" s="38">
        <v>60</v>
      </c>
      <c r="H39" s="39">
        <v>60</v>
      </c>
      <c r="I39" s="60">
        <f t="shared" si="1"/>
        <v>67200</v>
      </c>
      <c r="J39" s="60">
        <f t="shared" si="2"/>
        <v>4099.2</v>
      </c>
      <c r="K39" s="61">
        <v>0.8</v>
      </c>
      <c r="L39" s="60">
        <f t="shared" si="3"/>
        <v>3279.36</v>
      </c>
      <c r="M39" s="68">
        <f t="shared" si="4"/>
        <v>563.64</v>
      </c>
      <c r="N39" s="69" t="s">
        <v>158</v>
      </c>
      <c r="O39" s="64" t="s">
        <v>27</v>
      </c>
      <c r="P39" s="28"/>
      <c r="Q39" s="79"/>
    </row>
    <row r="40" s="4" customFormat="1" ht="25" customHeight="1" spans="1:17">
      <c r="A40" s="32">
        <v>34</v>
      </c>
      <c r="B40" s="33" t="s">
        <v>159</v>
      </c>
      <c r="C40" s="42" t="s">
        <v>22</v>
      </c>
      <c r="D40" s="35" t="s">
        <v>160</v>
      </c>
      <c r="E40" s="36" t="s">
        <v>161</v>
      </c>
      <c r="F40" s="43" t="s">
        <v>25</v>
      </c>
      <c r="G40" s="38">
        <v>10</v>
      </c>
      <c r="H40" s="39">
        <v>10</v>
      </c>
      <c r="I40" s="60">
        <f t="shared" ref="I40:I71" si="5">G40*1120</f>
        <v>11200</v>
      </c>
      <c r="J40" s="60">
        <f t="shared" ref="J40:J71" si="6">G40*68.32</f>
        <v>683.2</v>
      </c>
      <c r="K40" s="61">
        <v>0.8</v>
      </c>
      <c r="L40" s="60">
        <f t="shared" ref="L40:L71" si="7">J40*K40</f>
        <v>546.56</v>
      </c>
      <c r="M40" s="68">
        <f t="shared" si="4"/>
        <v>93.94</v>
      </c>
      <c r="N40" s="69" t="s">
        <v>162</v>
      </c>
      <c r="O40" s="64" t="s">
        <v>27</v>
      </c>
      <c r="P40" s="66"/>
      <c r="Q40" s="79"/>
    </row>
    <row r="41" s="4" customFormat="1" ht="25" customHeight="1" spans="1:17">
      <c r="A41" s="32">
        <v>35</v>
      </c>
      <c r="B41" s="33" t="s">
        <v>163</v>
      </c>
      <c r="C41" s="42" t="s">
        <v>22</v>
      </c>
      <c r="D41" s="35" t="s">
        <v>53</v>
      </c>
      <c r="E41" s="36" t="s">
        <v>164</v>
      </c>
      <c r="F41" s="43" t="s">
        <v>25</v>
      </c>
      <c r="G41" s="38">
        <v>20</v>
      </c>
      <c r="H41" s="39">
        <v>20</v>
      </c>
      <c r="I41" s="60">
        <f t="shared" si="5"/>
        <v>22400</v>
      </c>
      <c r="J41" s="60">
        <f t="shared" si="6"/>
        <v>1366.4</v>
      </c>
      <c r="K41" s="61">
        <v>0.8</v>
      </c>
      <c r="L41" s="60">
        <f t="shared" si="7"/>
        <v>1093.12</v>
      </c>
      <c r="M41" s="68">
        <f t="shared" si="4"/>
        <v>187.88</v>
      </c>
      <c r="N41" s="69" t="s">
        <v>165</v>
      </c>
      <c r="O41" s="64" t="s">
        <v>27</v>
      </c>
      <c r="P41" s="28"/>
      <c r="Q41" s="79"/>
    </row>
    <row r="42" s="4" customFormat="1" ht="25" customHeight="1" spans="1:17">
      <c r="A42" s="32">
        <v>36</v>
      </c>
      <c r="B42" s="33" t="s">
        <v>166</v>
      </c>
      <c r="C42" s="42" t="s">
        <v>22</v>
      </c>
      <c r="D42" s="35" t="s">
        <v>53</v>
      </c>
      <c r="E42" s="36" t="s">
        <v>167</v>
      </c>
      <c r="F42" s="43" t="s">
        <v>25</v>
      </c>
      <c r="G42" s="38">
        <v>35</v>
      </c>
      <c r="H42" s="39">
        <v>35</v>
      </c>
      <c r="I42" s="60">
        <f t="shared" si="5"/>
        <v>39200</v>
      </c>
      <c r="J42" s="60">
        <f t="shared" si="6"/>
        <v>2391.2</v>
      </c>
      <c r="K42" s="61">
        <v>0.8</v>
      </c>
      <c r="L42" s="60">
        <f t="shared" si="7"/>
        <v>1912.96</v>
      </c>
      <c r="M42" s="68">
        <f t="shared" si="4"/>
        <v>328.79</v>
      </c>
      <c r="N42" s="69" t="s">
        <v>168</v>
      </c>
      <c r="O42" s="64" t="s">
        <v>27</v>
      </c>
      <c r="P42" s="28"/>
      <c r="Q42" s="79"/>
    </row>
    <row r="43" s="3" customFormat="1" ht="25" customHeight="1" spans="1:17">
      <c r="A43" s="32">
        <v>37</v>
      </c>
      <c r="B43" s="33" t="s">
        <v>169</v>
      </c>
      <c r="C43" s="42" t="s">
        <v>22</v>
      </c>
      <c r="D43" s="35" t="s">
        <v>160</v>
      </c>
      <c r="E43" s="36" t="s">
        <v>170</v>
      </c>
      <c r="F43" s="43" t="s">
        <v>25</v>
      </c>
      <c r="G43" s="44">
        <v>19.4</v>
      </c>
      <c r="H43" s="44">
        <v>19.4</v>
      </c>
      <c r="I43" s="60">
        <f t="shared" si="5"/>
        <v>21728</v>
      </c>
      <c r="J43" s="60">
        <f t="shared" si="6"/>
        <v>1325.408</v>
      </c>
      <c r="K43" s="61">
        <v>0.8</v>
      </c>
      <c r="L43" s="60">
        <f t="shared" si="7"/>
        <v>1060.3264</v>
      </c>
      <c r="M43" s="68">
        <f t="shared" si="4"/>
        <v>182.2436</v>
      </c>
      <c r="N43" s="28" t="s">
        <v>171</v>
      </c>
      <c r="O43" s="64" t="s">
        <v>27</v>
      </c>
      <c r="P43" s="28"/>
      <c r="Q43" s="78"/>
    </row>
    <row r="44" s="3" customFormat="1" ht="25" customHeight="1" spans="1:17">
      <c r="A44" s="32">
        <v>38</v>
      </c>
      <c r="B44" s="33" t="s">
        <v>172</v>
      </c>
      <c r="C44" s="42" t="s">
        <v>22</v>
      </c>
      <c r="D44" s="35" t="s">
        <v>58</v>
      </c>
      <c r="E44" s="36" t="s">
        <v>173</v>
      </c>
      <c r="F44" s="43" t="s">
        <v>31</v>
      </c>
      <c r="G44" s="44">
        <v>4</v>
      </c>
      <c r="H44" s="44">
        <v>4</v>
      </c>
      <c r="I44" s="60">
        <f t="shared" si="5"/>
        <v>4480</v>
      </c>
      <c r="J44" s="60">
        <f t="shared" si="6"/>
        <v>273.28</v>
      </c>
      <c r="K44" s="61">
        <v>0.8</v>
      </c>
      <c r="L44" s="60">
        <f t="shared" si="7"/>
        <v>218.624</v>
      </c>
      <c r="M44" s="68">
        <f t="shared" si="4"/>
        <v>37.576</v>
      </c>
      <c r="N44" s="28" t="s">
        <v>174</v>
      </c>
      <c r="O44" s="64" t="s">
        <v>27</v>
      </c>
      <c r="P44" s="28"/>
      <c r="Q44" s="78"/>
    </row>
    <row r="45" s="3" customFormat="1" ht="25" customHeight="1" spans="1:17">
      <c r="A45" s="32">
        <v>39</v>
      </c>
      <c r="B45" s="33" t="s">
        <v>175</v>
      </c>
      <c r="C45" s="42" t="s">
        <v>22</v>
      </c>
      <c r="D45" s="35" t="s">
        <v>144</v>
      </c>
      <c r="E45" s="36" t="s">
        <v>176</v>
      </c>
      <c r="F45" s="43" t="s">
        <v>177</v>
      </c>
      <c r="G45" s="44">
        <v>7</v>
      </c>
      <c r="H45" s="44">
        <v>7</v>
      </c>
      <c r="I45" s="60">
        <f t="shared" si="5"/>
        <v>7840</v>
      </c>
      <c r="J45" s="60">
        <f t="shared" si="6"/>
        <v>478.24</v>
      </c>
      <c r="K45" s="61">
        <v>0.8</v>
      </c>
      <c r="L45" s="60">
        <f t="shared" si="7"/>
        <v>382.592</v>
      </c>
      <c r="M45" s="68">
        <f t="shared" si="4"/>
        <v>65.758</v>
      </c>
      <c r="N45" s="28" t="s">
        <v>178</v>
      </c>
      <c r="O45" s="64" t="s">
        <v>27</v>
      </c>
      <c r="P45" s="28"/>
      <c r="Q45" s="78"/>
    </row>
    <row r="46" s="4" customFormat="1" ht="25" customHeight="1" spans="1:17">
      <c r="A46" s="32">
        <v>40</v>
      </c>
      <c r="B46" s="33" t="s">
        <v>179</v>
      </c>
      <c r="C46" s="42" t="s">
        <v>22</v>
      </c>
      <c r="D46" s="35" t="s">
        <v>53</v>
      </c>
      <c r="E46" s="36" t="s">
        <v>180</v>
      </c>
      <c r="F46" s="43" t="s">
        <v>181</v>
      </c>
      <c r="G46" s="38">
        <v>40</v>
      </c>
      <c r="H46" s="39">
        <v>40</v>
      </c>
      <c r="I46" s="60">
        <f t="shared" si="5"/>
        <v>44800</v>
      </c>
      <c r="J46" s="60">
        <f t="shared" si="6"/>
        <v>2732.8</v>
      </c>
      <c r="K46" s="61">
        <v>0.8</v>
      </c>
      <c r="L46" s="60">
        <f t="shared" si="7"/>
        <v>2186.24</v>
      </c>
      <c r="M46" s="68">
        <f t="shared" si="4"/>
        <v>375.76</v>
      </c>
      <c r="N46" s="69" t="s">
        <v>182</v>
      </c>
      <c r="O46" s="64" t="s">
        <v>27</v>
      </c>
      <c r="P46" s="28"/>
      <c r="Q46" s="79"/>
    </row>
    <row r="47" s="4" customFormat="1" ht="25" customHeight="1" spans="1:17">
      <c r="A47" s="32">
        <v>41</v>
      </c>
      <c r="B47" s="33" t="s">
        <v>183</v>
      </c>
      <c r="C47" s="42" t="s">
        <v>22</v>
      </c>
      <c r="D47" s="35" t="s">
        <v>48</v>
      </c>
      <c r="E47" s="36" t="s">
        <v>184</v>
      </c>
      <c r="F47" s="43" t="s">
        <v>185</v>
      </c>
      <c r="G47" s="38">
        <v>10</v>
      </c>
      <c r="H47" s="39">
        <v>10</v>
      </c>
      <c r="I47" s="60">
        <f t="shared" si="5"/>
        <v>11200</v>
      </c>
      <c r="J47" s="60">
        <f t="shared" si="6"/>
        <v>683.2</v>
      </c>
      <c r="K47" s="61">
        <v>0.8</v>
      </c>
      <c r="L47" s="60">
        <f t="shared" si="7"/>
        <v>546.56</v>
      </c>
      <c r="M47" s="68">
        <f t="shared" si="4"/>
        <v>93.94</v>
      </c>
      <c r="N47" s="69" t="s">
        <v>186</v>
      </c>
      <c r="O47" s="64" t="s">
        <v>27</v>
      </c>
      <c r="P47" s="28"/>
      <c r="Q47" s="79"/>
    </row>
    <row r="48" s="4" customFormat="1" ht="25" customHeight="1" spans="1:17">
      <c r="A48" s="32">
        <v>42</v>
      </c>
      <c r="B48" s="33" t="s">
        <v>187</v>
      </c>
      <c r="C48" s="42" t="s">
        <v>22</v>
      </c>
      <c r="D48" s="35" t="s">
        <v>188</v>
      </c>
      <c r="E48" s="36" t="s">
        <v>189</v>
      </c>
      <c r="F48" s="43" t="s">
        <v>190</v>
      </c>
      <c r="G48" s="38">
        <v>10</v>
      </c>
      <c r="H48" s="39">
        <v>10</v>
      </c>
      <c r="I48" s="60">
        <f t="shared" si="5"/>
        <v>11200</v>
      </c>
      <c r="J48" s="60">
        <f t="shared" si="6"/>
        <v>683.2</v>
      </c>
      <c r="K48" s="61">
        <v>0.8</v>
      </c>
      <c r="L48" s="60">
        <f t="shared" si="7"/>
        <v>546.56</v>
      </c>
      <c r="M48" s="68">
        <f t="shared" si="4"/>
        <v>93.94</v>
      </c>
      <c r="N48" s="69" t="s">
        <v>191</v>
      </c>
      <c r="O48" s="64" t="s">
        <v>27</v>
      </c>
      <c r="P48" s="70"/>
      <c r="Q48" s="79"/>
    </row>
    <row r="49" s="4" customFormat="1" ht="25" customHeight="1" spans="1:17">
      <c r="A49" s="32">
        <v>43</v>
      </c>
      <c r="B49" s="33" t="s">
        <v>192</v>
      </c>
      <c r="C49" s="42" t="s">
        <v>22</v>
      </c>
      <c r="D49" s="35" t="s">
        <v>110</v>
      </c>
      <c r="E49" s="36" t="s">
        <v>193</v>
      </c>
      <c r="F49" s="43" t="s">
        <v>85</v>
      </c>
      <c r="G49" s="38">
        <v>5</v>
      </c>
      <c r="H49" s="39">
        <v>5</v>
      </c>
      <c r="I49" s="60">
        <f t="shared" si="5"/>
        <v>5600</v>
      </c>
      <c r="J49" s="60">
        <f t="shared" si="6"/>
        <v>341.6</v>
      </c>
      <c r="K49" s="61">
        <v>0.8</v>
      </c>
      <c r="L49" s="60">
        <f t="shared" si="7"/>
        <v>273.28</v>
      </c>
      <c r="M49" s="68">
        <f t="shared" si="4"/>
        <v>46.97</v>
      </c>
      <c r="N49" s="69" t="s">
        <v>194</v>
      </c>
      <c r="O49" s="64" t="s">
        <v>27</v>
      </c>
      <c r="P49" s="28"/>
      <c r="Q49" s="79"/>
    </row>
    <row r="50" s="4" customFormat="1" ht="25" customHeight="1" spans="1:17">
      <c r="A50" s="32">
        <v>44</v>
      </c>
      <c r="B50" s="33" t="s">
        <v>195</v>
      </c>
      <c r="C50" s="34" t="s">
        <v>22</v>
      </c>
      <c r="D50" s="35" t="s">
        <v>144</v>
      </c>
      <c r="E50" s="36" t="s">
        <v>196</v>
      </c>
      <c r="F50" s="37" t="s">
        <v>197</v>
      </c>
      <c r="G50" s="38">
        <v>400</v>
      </c>
      <c r="H50" s="39">
        <v>400</v>
      </c>
      <c r="I50" s="60">
        <f t="shared" si="5"/>
        <v>448000</v>
      </c>
      <c r="J50" s="60">
        <f t="shared" si="6"/>
        <v>27328</v>
      </c>
      <c r="K50" s="61">
        <v>0.8</v>
      </c>
      <c r="L50" s="60">
        <f t="shared" si="7"/>
        <v>21862.4</v>
      </c>
      <c r="M50" s="62">
        <f t="shared" si="4"/>
        <v>3757.6</v>
      </c>
      <c r="N50" s="63" t="s">
        <v>198</v>
      </c>
      <c r="O50" s="64" t="s">
        <v>27</v>
      </c>
      <c r="P50" s="65"/>
      <c r="Q50" s="65"/>
    </row>
    <row r="51" s="4" customFormat="1" ht="25" customHeight="1" spans="1:17">
      <c r="A51" s="32">
        <v>45</v>
      </c>
      <c r="B51" s="33" t="s">
        <v>199</v>
      </c>
      <c r="C51" s="34" t="s">
        <v>22</v>
      </c>
      <c r="D51" s="35" t="s">
        <v>200</v>
      </c>
      <c r="E51" s="36" t="s">
        <v>201</v>
      </c>
      <c r="F51" s="37" t="s">
        <v>202</v>
      </c>
      <c r="G51" s="38">
        <v>10</v>
      </c>
      <c r="H51" s="39">
        <v>10</v>
      </c>
      <c r="I51" s="60">
        <f t="shared" si="5"/>
        <v>11200</v>
      </c>
      <c r="J51" s="60">
        <f t="shared" si="6"/>
        <v>683.2</v>
      </c>
      <c r="K51" s="61">
        <v>0.8</v>
      </c>
      <c r="L51" s="60">
        <f t="shared" si="7"/>
        <v>546.56</v>
      </c>
      <c r="M51" s="62">
        <f t="shared" si="4"/>
        <v>93.94</v>
      </c>
      <c r="N51" s="63" t="s">
        <v>203</v>
      </c>
      <c r="O51" s="64" t="s">
        <v>27</v>
      </c>
      <c r="P51" s="28"/>
      <c r="Q51" s="79"/>
    </row>
    <row r="52" s="4" customFormat="1" ht="25" customHeight="1" spans="1:17">
      <c r="A52" s="32">
        <v>46</v>
      </c>
      <c r="B52" s="33" t="s">
        <v>204</v>
      </c>
      <c r="C52" s="34" t="s">
        <v>22</v>
      </c>
      <c r="D52" s="35" t="s">
        <v>53</v>
      </c>
      <c r="E52" s="36" t="s">
        <v>205</v>
      </c>
      <c r="F52" s="37" t="s">
        <v>206</v>
      </c>
      <c r="G52" s="38">
        <v>6</v>
      </c>
      <c r="H52" s="39">
        <v>6</v>
      </c>
      <c r="I52" s="60">
        <f t="shared" si="5"/>
        <v>6720</v>
      </c>
      <c r="J52" s="60">
        <f t="shared" si="6"/>
        <v>409.92</v>
      </c>
      <c r="K52" s="61">
        <v>0.8</v>
      </c>
      <c r="L52" s="60">
        <f t="shared" si="7"/>
        <v>327.936</v>
      </c>
      <c r="M52" s="62">
        <f t="shared" si="4"/>
        <v>56.364</v>
      </c>
      <c r="N52" s="63" t="s">
        <v>207</v>
      </c>
      <c r="O52" s="64" t="s">
        <v>27</v>
      </c>
      <c r="P52" s="28"/>
      <c r="Q52" s="79"/>
    </row>
    <row r="53" s="4" customFormat="1" ht="25" customHeight="1" spans="1:17">
      <c r="A53" s="32">
        <v>47</v>
      </c>
      <c r="B53" s="33" t="s">
        <v>208</v>
      </c>
      <c r="C53" s="34" t="s">
        <v>22</v>
      </c>
      <c r="D53" s="35" t="s">
        <v>63</v>
      </c>
      <c r="E53" s="36" t="s">
        <v>209</v>
      </c>
      <c r="F53" s="37" t="s">
        <v>25</v>
      </c>
      <c r="G53" s="38">
        <v>18</v>
      </c>
      <c r="H53" s="39">
        <v>18</v>
      </c>
      <c r="I53" s="60">
        <f t="shared" si="5"/>
        <v>20160</v>
      </c>
      <c r="J53" s="60">
        <f t="shared" si="6"/>
        <v>1229.76</v>
      </c>
      <c r="K53" s="61">
        <v>0.8</v>
      </c>
      <c r="L53" s="60">
        <f t="shared" si="7"/>
        <v>983.808</v>
      </c>
      <c r="M53" s="62">
        <f t="shared" si="4"/>
        <v>169.092</v>
      </c>
      <c r="N53" s="63" t="s">
        <v>210</v>
      </c>
      <c r="O53" s="64" t="s">
        <v>27</v>
      </c>
      <c r="P53" s="65"/>
      <c r="Q53" s="65"/>
    </row>
    <row r="54" s="4" customFormat="1" ht="25" customHeight="1" spans="1:17">
      <c r="A54" s="32">
        <v>48</v>
      </c>
      <c r="B54" s="33" t="s">
        <v>211</v>
      </c>
      <c r="C54" s="34" t="s">
        <v>22</v>
      </c>
      <c r="D54" s="35" t="s">
        <v>34</v>
      </c>
      <c r="E54" s="36" t="s">
        <v>212</v>
      </c>
      <c r="F54" s="37" t="s">
        <v>213</v>
      </c>
      <c r="G54" s="38">
        <v>18</v>
      </c>
      <c r="H54" s="39">
        <v>18</v>
      </c>
      <c r="I54" s="60">
        <f t="shared" si="5"/>
        <v>20160</v>
      </c>
      <c r="J54" s="60">
        <f t="shared" si="6"/>
        <v>1229.76</v>
      </c>
      <c r="K54" s="61">
        <v>0.8</v>
      </c>
      <c r="L54" s="60">
        <f t="shared" si="7"/>
        <v>983.808</v>
      </c>
      <c r="M54" s="62">
        <f t="shared" si="4"/>
        <v>169.092</v>
      </c>
      <c r="N54" s="63" t="s">
        <v>214</v>
      </c>
      <c r="O54" s="64" t="s">
        <v>27</v>
      </c>
      <c r="P54" s="65"/>
      <c r="Q54" s="65"/>
    </row>
    <row r="55" s="3" customFormat="1" ht="25" customHeight="1" spans="1:17">
      <c r="A55" s="32">
        <v>49</v>
      </c>
      <c r="B55" s="33" t="s">
        <v>215</v>
      </c>
      <c r="C55" s="34" t="s">
        <v>22</v>
      </c>
      <c r="D55" s="35" t="s">
        <v>106</v>
      </c>
      <c r="E55" s="36" t="s">
        <v>216</v>
      </c>
      <c r="F55" s="37" t="s">
        <v>217</v>
      </c>
      <c r="G55" s="31">
        <v>4</v>
      </c>
      <c r="H55" s="31">
        <v>4</v>
      </c>
      <c r="I55" s="60">
        <f t="shared" si="5"/>
        <v>4480</v>
      </c>
      <c r="J55" s="60">
        <f t="shared" si="6"/>
        <v>273.28</v>
      </c>
      <c r="K55" s="61">
        <v>0.8</v>
      </c>
      <c r="L55" s="60">
        <f t="shared" si="7"/>
        <v>218.624</v>
      </c>
      <c r="M55" s="62">
        <f t="shared" si="4"/>
        <v>37.576</v>
      </c>
      <c r="N55" s="63" t="s">
        <v>218</v>
      </c>
      <c r="O55" s="64" t="s">
        <v>27</v>
      </c>
      <c r="P55" s="28"/>
      <c r="Q55" s="78"/>
    </row>
    <row r="56" s="4" customFormat="1" ht="25" customHeight="1" spans="1:17">
      <c r="A56" s="32">
        <v>50</v>
      </c>
      <c r="B56" s="33" t="s">
        <v>219</v>
      </c>
      <c r="C56" s="34" t="s">
        <v>22</v>
      </c>
      <c r="D56" s="35" t="s">
        <v>63</v>
      </c>
      <c r="E56" s="36" t="s">
        <v>220</v>
      </c>
      <c r="F56" s="37" t="s">
        <v>221</v>
      </c>
      <c r="G56" s="38">
        <v>13</v>
      </c>
      <c r="H56" s="39">
        <v>13</v>
      </c>
      <c r="I56" s="60">
        <f t="shared" si="5"/>
        <v>14560</v>
      </c>
      <c r="J56" s="60">
        <f t="shared" si="6"/>
        <v>888.16</v>
      </c>
      <c r="K56" s="61">
        <v>0.8</v>
      </c>
      <c r="L56" s="60">
        <f t="shared" si="7"/>
        <v>710.528</v>
      </c>
      <c r="M56" s="62">
        <f t="shared" si="4"/>
        <v>122.122</v>
      </c>
      <c r="N56" s="63" t="s">
        <v>222</v>
      </c>
      <c r="O56" s="64" t="s">
        <v>27</v>
      </c>
      <c r="P56" s="65"/>
      <c r="Q56" s="65"/>
    </row>
    <row r="57" s="4" customFormat="1" ht="25" customHeight="1" spans="1:17">
      <c r="A57" s="32">
        <v>51</v>
      </c>
      <c r="B57" s="33" t="s">
        <v>223</v>
      </c>
      <c r="C57" s="34" t="s">
        <v>22</v>
      </c>
      <c r="D57" s="35" t="s">
        <v>53</v>
      </c>
      <c r="E57" s="36" t="s">
        <v>224</v>
      </c>
      <c r="F57" s="37" t="s">
        <v>225</v>
      </c>
      <c r="G57" s="38">
        <v>9</v>
      </c>
      <c r="H57" s="39">
        <v>9</v>
      </c>
      <c r="I57" s="60">
        <f t="shared" si="5"/>
        <v>10080</v>
      </c>
      <c r="J57" s="60">
        <f t="shared" si="6"/>
        <v>614.88</v>
      </c>
      <c r="K57" s="61">
        <v>0.8</v>
      </c>
      <c r="L57" s="60">
        <f t="shared" si="7"/>
        <v>491.904</v>
      </c>
      <c r="M57" s="62">
        <f t="shared" si="4"/>
        <v>84.546</v>
      </c>
      <c r="N57" s="63" t="s">
        <v>226</v>
      </c>
      <c r="O57" s="64" t="s">
        <v>27</v>
      </c>
      <c r="P57" s="28"/>
      <c r="Q57" s="79"/>
    </row>
    <row r="58" s="4" customFormat="1" ht="25" customHeight="1" spans="1:17">
      <c r="A58" s="32">
        <v>52</v>
      </c>
      <c r="B58" s="33" t="s">
        <v>227</v>
      </c>
      <c r="C58" s="34" t="s">
        <v>22</v>
      </c>
      <c r="D58" s="35" t="s">
        <v>43</v>
      </c>
      <c r="E58" s="36" t="s">
        <v>228</v>
      </c>
      <c r="F58" s="37" t="s">
        <v>229</v>
      </c>
      <c r="G58" s="38">
        <v>17</v>
      </c>
      <c r="H58" s="39">
        <v>17</v>
      </c>
      <c r="I58" s="60">
        <f t="shared" si="5"/>
        <v>19040</v>
      </c>
      <c r="J58" s="60">
        <f t="shared" si="6"/>
        <v>1161.44</v>
      </c>
      <c r="K58" s="61">
        <v>0.8</v>
      </c>
      <c r="L58" s="60">
        <f t="shared" si="7"/>
        <v>929.152</v>
      </c>
      <c r="M58" s="62">
        <f t="shared" si="4"/>
        <v>159.698</v>
      </c>
      <c r="N58" s="63" t="s">
        <v>230</v>
      </c>
      <c r="O58" s="64" t="s">
        <v>27</v>
      </c>
      <c r="P58" s="28"/>
      <c r="Q58" s="79"/>
    </row>
    <row r="59" s="4" customFormat="1" ht="25" customHeight="1" spans="1:17">
      <c r="A59" s="32">
        <v>53</v>
      </c>
      <c r="B59" s="33" t="s">
        <v>231</v>
      </c>
      <c r="C59" s="34" t="s">
        <v>22</v>
      </c>
      <c r="D59" s="35" t="s">
        <v>115</v>
      </c>
      <c r="E59" s="36" t="s">
        <v>228</v>
      </c>
      <c r="F59" s="37" t="s">
        <v>229</v>
      </c>
      <c r="G59" s="38">
        <v>12</v>
      </c>
      <c r="H59" s="39">
        <v>12</v>
      </c>
      <c r="I59" s="60">
        <f t="shared" si="5"/>
        <v>13440</v>
      </c>
      <c r="J59" s="60">
        <f t="shared" si="6"/>
        <v>819.84</v>
      </c>
      <c r="K59" s="61">
        <v>0.8</v>
      </c>
      <c r="L59" s="60">
        <f t="shared" si="7"/>
        <v>655.872</v>
      </c>
      <c r="M59" s="62">
        <f t="shared" si="4"/>
        <v>112.728</v>
      </c>
      <c r="N59" s="63" t="s">
        <v>232</v>
      </c>
      <c r="O59" s="64" t="s">
        <v>27</v>
      </c>
      <c r="P59" s="28"/>
      <c r="Q59" s="79"/>
    </row>
    <row r="60" s="4" customFormat="1" ht="25" customHeight="1" spans="1:17">
      <c r="A60" s="32">
        <v>54</v>
      </c>
      <c r="B60" s="33" t="s">
        <v>233</v>
      </c>
      <c r="C60" s="34" t="s">
        <v>22</v>
      </c>
      <c r="D60" s="35" t="s">
        <v>83</v>
      </c>
      <c r="E60" s="36" t="s">
        <v>234</v>
      </c>
      <c r="F60" s="37" t="s">
        <v>235</v>
      </c>
      <c r="G60" s="38">
        <v>8</v>
      </c>
      <c r="H60" s="39">
        <v>8</v>
      </c>
      <c r="I60" s="60">
        <f t="shared" si="5"/>
        <v>8960</v>
      </c>
      <c r="J60" s="60">
        <f t="shared" si="6"/>
        <v>546.56</v>
      </c>
      <c r="K60" s="61">
        <v>0.8</v>
      </c>
      <c r="L60" s="60">
        <f t="shared" si="7"/>
        <v>437.248</v>
      </c>
      <c r="M60" s="62">
        <f t="shared" si="4"/>
        <v>75.152</v>
      </c>
      <c r="N60" s="63" t="s">
        <v>236</v>
      </c>
      <c r="O60" s="64" t="s">
        <v>27</v>
      </c>
      <c r="P60" s="65"/>
      <c r="Q60" s="65"/>
    </row>
    <row r="61" s="4" customFormat="1" ht="25" customHeight="1" spans="1:17">
      <c r="A61" s="32">
        <v>55</v>
      </c>
      <c r="B61" s="33" t="s">
        <v>237</v>
      </c>
      <c r="C61" s="34" t="s">
        <v>22</v>
      </c>
      <c r="D61" s="35" t="s">
        <v>238</v>
      </c>
      <c r="E61" s="36" t="s">
        <v>239</v>
      </c>
      <c r="F61" s="37" t="s">
        <v>240</v>
      </c>
      <c r="G61" s="38">
        <v>5</v>
      </c>
      <c r="H61" s="39">
        <v>5</v>
      </c>
      <c r="I61" s="60">
        <f t="shared" si="5"/>
        <v>5600</v>
      </c>
      <c r="J61" s="60">
        <f t="shared" si="6"/>
        <v>341.6</v>
      </c>
      <c r="K61" s="61">
        <v>0.8</v>
      </c>
      <c r="L61" s="60">
        <f t="shared" si="7"/>
        <v>273.28</v>
      </c>
      <c r="M61" s="62">
        <f t="shared" si="4"/>
        <v>46.97</v>
      </c>
      <c r="N61" s="63" t="s">
        <v>241</v>
      </c>
      <c r="O61" s="64" t="s">
        <v>27</v>
      </c>
      <c r="P61" s="28"/>
      <c r="Q61" s="79"/>
    </row>
    <row r="62" s="4" customFormat="1" ht="25" customHeight="1" spans="1:17">
      <c r="A62" s="32">
        <v>56</v>
      </c>
      <c r="B62" s="33" t="s">
        <v>242</v>
      </c>
      <c r="C62" s="34" t="s">
        <v>22</v>
      </c>
      <c r="D62" s="35" t="s">
        <v>148</v>
      </c>
      <c r="E62" s="36" t="s">
        <v>243</v>
      </c>
      <c r="F62" s="37" t="s">
        <v>99</v>
      </c>
      <c r="G62" s="38">
        <v>9</v>
      </c>
      <c r="H62" s="39">
        <v>9</v>
      </c>
      <c r="I62" s="60">
        <f t="shared" si="5"/>
        <v>10080</v>
      </c>
      <c r="J62" s="60">
        <f t="shared" si="6"/>
        <v>614.88</v>
      </c>
      <c r="K62" s="61">
        <v>0.8</v>
      </c>
      <c r="L62" s="60">
        <f t="shared" si="7"/>
        <v>491.904</v>
      </c>
      <c r="M62" s="62">
        <f t="shared" si="4"/>
        <v>84.546</v>
      </c>
      <c r="N62" s="63" t="s">
        <v>244</v>
      </c>
      <c r="O62" s="64" t="s">
        <v>27</v>
      </c>
      <c r="P62" s="28"/>
      <c r="Q62" s="79"/>
    </row>
    <row r="63" s="4" customFormat="1" ht="25" customHeight="1" spans="1:17">
      <c r="A63" s="32">
        <v>57</v>
      </c>
      <c r="B63" s="33" t="s">
        <v>245</v>
      </c>
      <c r="C63" s="34" t="s">
        <v>22</v>
      </c>
      <c r="D63" s="35" t="s">
        <v>58</v>
      </c>
      <c r="E63" s="36" t="s">
        <v>246</v>
      </c>
      <c r="F63" s="37" t="s">
        <v>25</v>
      </c>
      <c r="G63" s="38">
        <v>20</v>
      </c>
      <c r="H63" s="38">
        <v>20</v>
      </c>
      <c r="I63" s="60">
        <f t="shared" si="5"/>
        <v>22400</v>
      </c>
      <c r="J63" s="60">
        <f t="shared" si="6"/>
        <v>1366.4</v>
      </c>
      <c r="K63" s="61">
        <v>0.8</v>
      </c>
      <c r="L63" s="60">
        <f t="shared" si="7"/>
        <v>1093.12</v>
      </c>
      <c r="M63" s="62">
        <f t="shared" si="4"/>
        <v>187.88</v>
      </c>
      <c r="N63" s="63" t="s">
        <v>247</v>
      </c>
      <c r="O63" s="64" t="s">
        <v>27</v>
      </c>
      <c r="P63" s="28"/>
      <c r="Q63" s="79"/>
    </row>
    <row r="64" s="4" customFormat="1" ht="25" customHeight="1" spans="1:17">
      <c r="A64" s="32">
        <v>58</v>
      </c>
      <c r="B64" s="33" t="s">
        <v>248</v>
      </c>
      <c r="C64" s="34" t="s">
        <v>22</v>
      </c>
      <c r="D64" s="35" t="s">
        <v>249</v>
      </c>
      <c r="E64" s="36" t="s">
        <v>250</v>
      </c>
      <c r="F64" s="37" t="s">
        <v>251</v>
      </c>
      <c r="G64" s="38">
        <v>50</v>
      </c>
      <c r="H64" s="39">
        <v>50</v>
      </c>
      <c r="I64" s="60">
        <f t="shared" si="5"/>
        <v>56000</v>
      </c>
      <c r="J64" s="60">
        <f t="shared" si="6"/>
        <v>3416</v>
      </c>
      <c r="K64" s="61">
        <v>0.8</v>
      </c>
      <c r="L64" s="60">
        <f t="shared" si="7"/>
        <v>2732.8</v>
      </c>
      <c r="M64" s="62">
        <f t="shared" si="4"/>
        <v>469.7</v>
      </c>
      <c r="N64" s="63" t="s">
        <v>252</v>
      </c>
      <c r="O64" s="64" t="s">
        <v>27</v>
      </c>
      <c r="P64" s="65"/>
      <c r="Q64" s="65"/>
    </row>
    <row r="65" s="4" customFormat="1" ht="25" customHeight="1" spans="1:17">
      <c r="A65" s="32">
        <v>59</v>
      </c>
      <c r="B65" s="33" t="s">
        <v>253</v>
      </c>
      <c r="C65" s="34" t="s">
        <v>22</v>
      </c>
      <c r="D65" s="35" t="s">
        <v>254</v>
      </c>
      <c r="E65" s="36" t="s">
        <v>255</v>
      </c>
      <c r="F65" s="37" t="s">
        <v>256</v>
      </c>
      <c r="G65" s="38">
        <v>50</v>
      </c>
      <c r="H65" s="39">
        <v>50</v>
      </c>
      <c r="I65" s="60">
        <f t="shared" si="5"/>
        <v>56000</v>
      </c>
      <c r="J65" s="60">
        <f t="shared" si="6"/>
        <v>3416</v>
      </c>
      <c r="K65" s="61">
        <v>0.8</v>
      </c>
      <c r="L65" s="60">
        <f t="shared" si="7"/>
        <v>2732.8</v>
      </c>
      <c r="M65" s="62">
        <f t="shared" si="4"/>
        <v>469.7</v>
      </c>
      <c r="N65" s="63" t="s">
        <v>257</v>
      </c>
      <c r="O65" s="64" t="s">
        <v>27</v>
      </c>
      <c r="P65" s="65"/>
      <c r="Q65" s="65"/>
    </row>
    <row r="66" s="4" customFormat="1" ht="25" customHeight="1" spans="1:17">
      <c r="A66" s="32">
        <v>60</v>
      </c>
      <c r="B66" s="33" t="s">
        <v>258</v>
      </c>
      <c r="C66" s="34" t="s">
        <v>22</v>
      </c>
      <c r="D66" s="35" t="s">
        <v>160</v>
      </c>
      <c r="E66" s="36" t="s">
        <v>259</v>
      </c>
      <c r="F66" s="37" t="s">
        <v>260</v>
      </c>
      <c r="G66" s="38">
        <v>20</v>
      </c>
      <c r="H66" s="39">
        <v>20</v>
      </c>
      <c r="I66" s="60">
        <f t="shared" si="5"/>
        <v>22400</v>
      </c>
      <c r="J66" s="60">
        <f t="shared" si="6"/>
        <v>1366.4</v>
      </c>
      <c r="K66" s="61">
        <v>0.8</v>
      </c>
      <c r="L66" s="60">
        <f t="shared" si="7"/>
        <v>1093.12</v>
      </c>
      <c r="M66" s="62">
        <f t="shared" si="4"/>
        <v>187.88</v>
      </c>
      <c r="N66" s="63" t="s">
        <v>261</v>
      </c>
      <c r="O66" s="64" t="s">
        <v>27</v>
      </c>
      <c r="P66" s="65"/>
      <c r="Q66" s="65"/>
    </row>
    <row r="67" s="3" customFormat="1" ht="25" customHeight="1" spans="1:17">
      <c r="A67" s="32">
        <v>61</v>
      </c>
      <c r="B67" s="33" t="s">
        <v>262</v>
      </c>
      <c r="C67" s="34" t="s">
        <v>22</v>
      </c>
      <c r="D67" s="35" t="s">
        <v>263</v>
      </c>
      <c r="E67" s="36" t="s">
        <v>264</v>
      </c>
      <c r="F67" s="37" t="s">
        <v>265</v>
      </c>
      <c r="G67" s="38">
        <v>5</v>
      </c>
      <c r="H67" s="39">
        <v>5</v>
      </c>
      <c r="I67" s="60">
        <f t="shared" si="5"/>
        <v>5600</v>
      </c>
      <c r="J67" s="60">
        <f t="shared" si="6"/>
        <v>341.6</v>
      </c>
      <c r="K67" s="61">
        <v>0.8</v>
      </c>
      <c r="L67" s="60">
        <f t="shared" si="7"/>
        <v>273.28</v>
      </c>
      <c r="M67" s="62">
        <f t="shared" si="4"/>
        <v>46.97</v>
      </c>
      <c r="N67" s="63" t="s">
        <v>266</v>
      </c>
      <c r="O67" s="64" t="s">
        <v>27</v>
      </c>
      <c r="P67" s="28"/>
      <c r="Q67" s="78"/>
    </row>
    <row r="68" s="4" customFormat="1" ht="25" customHeight="1" spans="1:17">
      <c r="A68" s="32">
        <v>62</v>
      </c>
      <c r="B68" s="33" t="s">
        <v>267</v>
      </c>
      <c r="C68" s="34" t="s">
        <v>22</v>
      </c>
      <c r="D68" s="35" t="s">
        <v>110</v>
      </c>
      <c r="E68" s="36" t="s">
        <v>268</v>
      </c>
      <c r="F68" s="37" t="s">
        <v>99</v>
      </c>
      <c r="G68" s="38">
        <v>7</v>
      </c>
      <c r="H68" s="39">
        <v>7</v>
      </c>
      <c r="I68" s="60">
        <f t="shared" si="5"/>
        <v>7840</v>
      </c>
      <c r="J68" s="60">
        <f t="shared" si="6"/>
        <v>478.24</v>
      </c>
      <c r="K68" s="61">
        <v>0.8</v>
      </c>
      <c r="L68" s="60">
        <f t="shared" si="7"/>
        <v>382.592</v>
      </c>
      <c r="M68" s="62">
        <f t="shared" si="4"/>
        <v>65.758</v>
      </c>
      <c r="N68" s="63" t="s">
        <v>269</v>
      </c>
      <c r="O68" s="64" t="s">
        <v>27</v>
      </c>
      <c r="P68" s="28"/>
      <c r="Q68" s="79"/>
    </row>
    <row r="69" s="4" customFormat="1" ht="18.6" customHeight="1" spans="1:17">
      <c r="A69" s="32">
        <v>63</v>
      </c>
      <c r="B69" s="33" t="s">
        <v>270</v>
      </c>
      <c r="C69" s="34" t="s">
        <v>22</v>
      </c>
      <c r="D69" s="35" t="s">
        <v>23</v>
      </c>
      <c r="E69" s="36" t="s">
        <v>271</v>
      </c>
      <c r="F69" s="37" t="s">
        <v>45</v>
      </c>
      <c r="G69" s="38">
        <v>3</v>
      </c>
      <c r="H69" s="38">
        <v>3</v>
      </c>
      <c r="I69" s="60">
        <f t="shared" si="5"/>
        <v>3360</v>
      </c>
      <c r="J69" s="60">
        <f t="shared" si="6"/>
        <v>204.96</v>
      </c>
      <c r="K69" s="61">
        <v>0.8</v>
      </c>
      <c r="L69" s="60">
        <f t="shared" si="7"/>
        <v>163.968</v>
      </c>
      <c r="M69" s="62">
        <f t="shared" si="4"/>
        <v>28.182</v>
      </c>
      <c r="N69" s="63" t="s">
        <v>272</v>
      </c>
      <c r="O69" s="64" t="s">
        <v>27</v>
      </c>
      <c r="P69" s="65"/>
      <c r="Q69" s="65"/>
    </row>
    <row r="70" s="3" customFormat="1" ht="24.75" customHeight="1" spans="1:17">
      <c r="A70" s="32">
        <v>64</v>
      </c>
      <c r="B70" s="33" t="s">
        <v>273</v>
      </c>
      <c r="C70" s="34" t="s">
        <v>22</v>
      </c>
      <c r="D70" s="35" t="s">
        <v>274</v>
      </c>
      <c r="E70" s="36" t="s">
        <v>271</v>
      </c>
      <c r="F70" s="37" t="s">
        <v>213</v>
      </c>
      <c r="G70" s="38">
        <v>6.5</v>
      </c>
      <c r="H70" s="38">
        <v>6.5</v>
      </c>
      <c r="I70" s="60">
        <f t="shared" si="5"/>
        <v>7280</v>
      </c>
      <c r="J70" s="60">
        <f t="shared" si="6"/>
        <v>444.08</v>
      </c>
      <c r="K70" s="61">
        <v>0.8</v>
      </c>
      <c r="L70" s="60">
        <f t="shared" si="7"/>
        <v>355.264</v>
      </c>
      <c r="M70" s="62">
        <f t="shared" si="4"/>
        <v>61.061</v>
      </c>
      <c r="N70" s="63" t="s">
        <v>275</v>
      </c>
      <c r="O70" s="64" t="s">
        <v>27</v>
      </c>
      <c r="P70" s="28"/>
      <c r="Q70" s="78"/>
    </row>
    <row r="71" s="4" customFormat="1" ht="25" customHeight="1" spans="1:17">
      <c r="A71" s="32">
        <v>65</v>
      </c>
      <c r="B71" s="33" t="s">
        <v>276</v>
      </c>
      <c r="C71" s="34" t="s">
        <v>22</v>
      </c>
      <c r="D71" s="35" t="s">
        <v>277</v>
      </c>
      <c r="E71" s="36" t="s">
        <v>278</v>
      </c>
      <c r="F71" s="37" t="s">
        <v>99</v>
      </c>
      <c r="G71" s="38">
        <v>6</v>
      </c>
      <c r="H71" s="39">
        <v>6</v>
      </c>
      <c r="I71" s="60">
        <f t="shared" si="5"/>
        <v>6720</v>
      </c>
      <c r="J71" s="60">
        <f t="shared" si="6"/>
        <v>409.92</v>
      </c>
      <c r="K71" s="61">
        <v>0.8</v>
      </c>
      <c r="L71" s="60">
        <f t="shared" si="7"/>
        <v>327.936</v>
      </c>
      <c r="M71" s="62">
        <f t="shared" si="4"/>
        <v>56.364</v>
      </c>
      <c r="N71" s="63" t="s">
        <v>279</v>
      </c>
      <c r="O71" s="64" t="s">
        <v>27</v>
      </c>
      <c r="P71" s="65"/>
      <c r="Q71" s="65"/>
    </row>
    <row r="72" s="4" customFormat="1" ht="25" customHeight="1" spans="1:17">
      <c r="A72" s="32">
        <v>66</v>
      </c>
      <c r="B72" s="33" t="s">
        <v>280</v>
      </c>
      <c r="C72" s="34" t="s">
        <v>22</v>
      </c>
      <c r="D72" s="35" t="s">
        <v>281</v>
      </c>
      <c r="E72" s="36" t="s">
        <v>282</v>
      </c>
      <c r="F72" s="37" t="s">
        <v>25</v>
      </c>
      <c r="G72" s="38">
        <v>40</v>
      </c>
      <c r="H72" s="39">
        <v>40</v>
      </c>
      <c r="I72" s="60">
        <f t="shared" ref="I72:I88" si="8">G72*1120</f>
        <v>44800</v>
      </c>
      <c r="J72" s="60">
        <f t="shared" ref="J72:J88" si="9">G72*68.32</f>
        <v>2732.8</v>
      </c>
      <c r="K72" s="61">
        <v>0.8</v>
      </c>
      <c r="L72" s="60">
        <f t="shared" ref="L72:L88" si="10">J72*K72</f>
        <v>2186.24</v>
      </c>
      <c r="M72" s="62">
        <f t="shared" si="4"/>
        <v>375.76</v>
      </c>
      <c r="N72" s="63" t="s">
        <v>283</v>
      </c>
      <c r="O72" s="64" t="s">
        <v>27</v>
      </c>
      <c r="P72" s="28"/>
      <c r="Q72" s="79"/>
    </row>
    <row r="73" s="4" customFormat="1" ht="25" customHeight="1" spans="1:17">
      <c r="A73" s="32">
        <v>67</v>
      </c>
      <c r="B73" s="33" t="s">
        <v>284</v>
      </c>
      <c r="C73" s="34" t="s">
        <v>22</v>
      </c>
      <c r="D73" s="35" t="s">
        <v>53</v>
      </c>
      <c r="E73" s="36" t="s">
        <v>285</v>
      </c>
      <c r="F73" s="37" t="s">
        <v>286</v>
      </c>
      <c r="G73" s="38">
        <v>7</v>
      </c>
      <c r="H73" s="39">
        <v>7</v>
      </c>
      <c r="I73" s="60">
        <f t="shared" si="8"/>
        <v>7840</v>
      </c>
      <c r="J73" s="60">
        <f t="shared" si="9"/>
        <v>478.24</v>
      </c>
      <c r="K73" s="61">
        <v>0.8</v>
      </c>
      <c r="L73" s="60">
        <f t="shared" si="10"/>
        <v>382.592</v>
      </c>
      <c r="M73" s="62">
        <f t="shared" si="4"/>
        <v>65.758</v>
      </c>
      <c r="N73" s="63" t="s">
        <v>287</v>
      </c>
      <c r="O73" s="64" t="s">
        <v>27</v>
      </c>
      <c r="P73" s="65"/>
      <c r="Q73" s="65"/>
    </row>
    <row r="74" s="4" customFormat="1" ht="25" customHeight="1" spans="1:17">
      <c r="A74" s="32">
        <v>68</v>
      </c>
      <c r="B74" s="33" t="s">
        <v>288</v>
      </c>
      <c r="C74" s="34" t="s">
        <v>22</v>
      </c>
      <c r="D74" s="35" t="s">
        <v>160</v>
      </c>
      <c r="E74" s="36" t="s">
        <v>289</v>
      </c>
      <c r="F74" s="37" t="s">
        <v>290</v>
      </c>
      <c r="G74" s="38">
        <v>18</v>
      </c>
      <c r="H74" s="39">
        <v>18</v>
      </c>
      <c r="I74" s="60">
        <f t="shared" si="8"/>
        <v>20160</v>
      </c>
      <c r="J74" s="60">
        <f t="shared" si="9"/>
        <v>1229.76</v>
      </c>
      <c r="K74" s="61">
        <v>0.8</v>
      </c>
      <c r="L74" s="60">
        <f t="shared" si="10"/>
        <v>983.808</v>
      </c>
      <c r="M74" s="62">
        <f t="shared" si="4"/>
        <v>169.092</v>
      </c>
      <c r="N74" s="63" t="s">
        <v>291</v>
      </c>
      <c r="O74" s="64" t="s">
        <v>27</v>
      </c>
      <c r="P74" s="28"/>
      <c r="Q74" s="79"/>
    </row>
    <row r="75" s="4" customFormat="1" ht="25" customHeight="1" spans="1:17">
      <c r="A75" s="32">
        <v>69</v>
      </c>
      <c r="B75" s="33" t="s">
        <v>292</v>
      </c>
      <c r="C75" s="34" t="s">
        <v>22</v>
      </c>
      <c r="D75" s="35" t="s">
        <v>160</v>
      </c>
      <c r="E75" s="36" t="s">
        <v>293</v>
      </c>
      <c r="F75" s="37" t="s">
        <v>294</v>
      </c>
      <c r="G75" s="38">
        <v>4</v>
      </c>
      <c r="H75" s="39">
        <v>4</v>
      </c>
      <c r="I75" s="60">
        <f t="shared" si="8"/>
        <v>4480</v>
      </c>
      <c r="J75" s="60">
        <f t="shared" si="9"/>
        <v>273.28</v>
      </c>
      <c r="K75" s="61">
        <v>0.8</v>
      </c>
      <c r="L75" s="60">
        <f t="shared" si="10"/>
        <v>218.624</v>
      </c>
      <c r="M75" s="62">
        <f t="shared" si="4"/>
        <v>37.576</v>
      </c>
      <c r="N75" s="63" t="s">
        <v>295</v>
      </c>
      <c r="O75" s="64" t="s">
        <v>27</v>
      </c>
      <c r="P75" s="28"/>
      <c r="Q75" s="79"/>
    </row>
    <row r="76" s="4" customFormat="1" ht="25" customHeight="1" spans="1:17">
      <c r="A76" s="32">
        <v>70</v>
      </c>
      <c r="B76" s="33" t="s">
        <v>296</v>
      </c>
      <c r="C76" s="34" t="s">
        <v>22</v>
      </c>
      <c r="D76" s="35" t="s">
        <v>106</v>
      </c>
      <c r="E76" s="36" t="s">
        <v>297</v>
      </c>
      <c r="F76" s="37" t="s">
        <v>298</v>
      </c>
      <c r="G76" s="38">
        <v>300</v>
      </c>
      <c r="H76" s="39">
        <v>300</v>
      </c>
      <c r="I76" s="60">
        <f t="shared" si="8"/>
        <v>336000</v>
      </c>
      <c r="J76" s="60">
        <f t="shared" si="9"/>
        <v>20496</v>
      </c>
      <c r="K76" s="61">
        <v>0.8</v>
      </c>
      <c r="L76" s="60">
        <f t="shared" si="10"/>
        <v>16396.8</v>
      </c>
      <c r="M76" s="62">
        <f t="shared" si="4"/>
        <v>2818.2</v>
      </c>
      <c r="N76" s="63" t="s">
        <v>299</v>
      </c>
      <c r="O76" s="64" t="s">
        <v>27</v>
      </c>
      <c r="P76" s="65"/>
      <c r="Q76" s="65"/>
    </row>
    <row r="77" s="3" customFormat="1" ht="25" customHeight="1" spans="1:17">
      <c r="A77" s="32">
        <v>71</v>
      </c>
      <c r="B77" s="34" t="s">
        <v>300</v>
      </c>
      <c r="C77" s="34" t="s">
        <v>22</v>
      </c>
      <c r="D77" s="36" t="s">
        <v>58</v>
      </c>
      <c r="E77" s="37" t="s">
        <v>301</v>
      </c>
      <c r="F77" s="33" t="s">
        <v>65</v>
      </c>
      <c r="G77" s="31">
        <v>4</v>
      </c>
      <c r="H77" s="31">
        <v>4</v>
      </c>
      <c r="I77" s="60">
        <f t="shared" si="8"/>
        <v>4480</v>
      </c>
      <c r="J77" s="60">
        <f t="shared" si="9"/>
        <v>273.28</v>
      </c>
      <c r="K77" s="61">
        <v>0.8</v>
      </c>
      <c r="L77" s="60">
        <f t="shared" si="10"/>
        <v>218.624</v>
      </c>
      <c r="M77" s="62">
        <f t="shared" si="4"/>
        <v>37.576</v>
      </c>
      <c r="N77" s="63" t="s">
        <v>302</v>
      </c>
      <c r="O77" s="64" t="s">
        <v>27</v>
      </c>
      <c r="P77" s="28"/>
      <c r="Q77" s="78"/>
    </row>
    <row r="78" s="3" customFormat="1" ht="25" customHeight="1" spans="1:17">
      <c r="A78" s="32">
        <v>72</v>
      </c>
      <c r="B78" s="34" t="s">
        <v>303</v>
      </c>
      <c r="C78" s="34" t="s">
        <v>22</v>
      </c>
      <c r="D78" s="36" t="s">
        <v>304</v>
      </c>
      <c r="E78" s="37" t="s">
        <v>305</v>
      </c>
      <c r="F78" s="33" t="s">
        <v>306</v>
      </c>
      <c r="G78" s="31">
        <v>10</v>
      </c>
      <c r="H78" s="31">
        <v>10</v>
      </c>
      <c r="I78" s="60">
        <f t="shared" si="8"/>
        <v>11200</v>
      </c>
      <c r="J78" s="60">
        <f t="shared" si="9"/>
        <v>683.2</v>
      </c>
      <c r="K78" s="61">
        <v>0.8</v>
      </c>
      <c r="L78" s="60">
        <f t="shared" si="10"/>
        <v>546.56</v>
      </c>
      <c r="M78" s="62">
        <f t="shared" si="4"/>
        <v>93.94</v>
      </c>
      <c r="N78" s="63" t="s">
        <v>307</v>
      </c>
      <c r="O78" s="64" t="s">
        <v>27</v>
      </c>
      <c r="P78" s="28"/>
      <c r="Q78" s="78"/>
    </row>
    <row r="79" s="4" customFormat="1" ht="25" customHeight="1" spans="1:17">
      <c r="A79" s="32">
        <v>73</v>
      </c>
      <c r="B79" s="33" t="s">
        <v>308</v>
      </c>
      <c r="C79" s="34" t="s">
        <v>22</v>
      </c>
      <c r="D79" s="35" t="s">
        <v>309</v>
      </c>
      <c r="E79" s="36" t="s">
        <v>310</v>
      </c>
      <c r="F79" s="37" t="s">
        <v>311</v>
      </c>
      <c r="G79" s="38">
        <v>4</v>
      </c>
      <c r="H79" s="39">
        <v>4</v>
      </c>
      <c r="I79" s="60">
        <f t="shared" si="8"/>
        <v>4480</v>
      </c>
      <c r="J79" s="60">
        <f t="shared" si="9"/>
        <v>273.28</v>
      </c>
      <c r="K79" s="61">
        <v>0.8</v>
      </c>
      <c r="L79" s="60">
        <f t="shared" si="10"/>
        <v>218.624</v>
      </c>
      <c r="M79" s="62">
        <f t="shared" si="4"/>
        <v>37.576</v>
      </c>
      <c r="N79" s="63" t="s">
        <v>312</v>
      </c>
      <c r="O79" s="64" t="s">
        <v>27</v>
      </c>
      <c r="P79" s="65"/>
      <c r="Q79" s="65"/>
    </row>
    <row r="80" s="3" customFormat="1" ht="25" customHeight="1" spans="1:17">
      <c r="A80" s="32">
        <v>74</v>
      </c>
      <c r="B80" s="33" t="s">
        <v>313</v>
      </c>
      <c r="C80" s="34" t="s">
        <v>22</v>
      </c>
      <c r="D80" s="35" t="s">
        <v>115</v>
      </c>
      <c r="E80" s="36" t="s">
        <v>314</v>
      </c>
      <c r="F80" s="37" t="s">
        <v>85</v>
      </c>
      <c r="G80" s="38">
        <v>4</v>
      </c>
      <c r="H80" s="39">
        <v>4</v>
      </c>
      <c r="I80" s="60">
        <f t="shared" si="8"/>
        <v>4480</v>
      </c>
      <c r="J80" s="60">
        <f t="shared" si="9"/>
        <v>273.28</v>
      </c>
      <c r="K80" s="61">
        <v>0.8</v>
      </c>
      <c r="L80" s="60">
        <f t="shared" si="10"/>
        <v>218.624</v>
      </c>
      <c r="M80" s="62">
        <f t="shared" si="4"/>
        <v>37.576</v>
      </c>
      <c r="N80" s="63" t="s">
        <v>315</v>
      </c>
      <c r="O80" s="64" t="s">
        <v>27</v>
      </c>
      <c r="P80" s="28"/>
      <c r="Q80" s="78"/>
    </row>
    <row r="81" s="4" customFormat="1" ht="25" customHeight="1" spans="1:17">
      <c r="A81" s="32">
        <v>75</v>
      </c>
      <c r="B81" s="33" t="s">
        <v>316</v>
      </c>
      <c r="C81" s="34" t="s">
        <v>22</v>
      </c>
      <c r="D81" s="35" t="s">
        <v>38</v>
      </c>
      <c r="E81" s="36" t="s">
        <v>317</v>
      </c>
      <c r="F81" s="37" t="s">
        <v>40</v>
      </c>
      <c r="G81" s="38">
        <v>50</v>
      </c>
      <c r="H81" s="39">
        <v>50</v>
      </c>
      <c r="I81" s="60">
        <f t="shared" si="8"/>
        <v>56000</v>
      </c>
      <c r="J81" s="60">
        <f t="shared" si="9"/>
        <v>3416</v>
      </c>
      <c r="K81" s="61">
        <v>0.8</v>
      </c>
      <c r="L81" s="60">
        <f t="shared" si="10"/>
        <v>2732.8</v>
      </c>
      <c r="M81" s="62">
        <f t="shared" si="4"/>
        <v>469.7</v>
      </c>
      <c r="N81" s="63" t="s">
        <v>318</v>
      </c>
      <c r="O81" s="64" t="s">
        <v>27</v>
      </c>
      <c r="P81" s="65"/>
      <c r="Q81" s="65"/>
    </row>
    <row r="82" s="3" customFormat="1" ht="25" customHeight="1" spans="1:17">
      <c r="A82" s="32">
        <v>76</v>
      </c>
      <c r="B82" s="33" t="s">
        <v>319</v>
      </c>
      <c r="C82" s="34" t="s">
        <v>22</v>
      </c>
      <c r="D82" s="35" t="s">
        <v>160</v>
      </c>
      <c r="E82" s="36" t="s">
        <v>320</v>
      </c>
      <c r="F82" s="37" t="s">
        <v>99</v>
      </c>
      <c r="G82" s="38">
        <v>10</v>
      </c>
      <c r="H82" s="39">
        <v>10</v>
      </c>
      <c r="I82" s="60">
        <f t="shared" si="8"/>
        <v>11200</v>
      </c>
      <c r="J82" s="60">
        <f t="shared" si="9"/>
        <v>683.2</v>
      </c>
      <c r="K82" s="61">
        <v>0.8</v>
      </c>
      <c r="L82" s="60">
        <f t="shared" si="10"/>
        <v>546.56</v>
      </c>
      <c r="M82" s="62">
        <f t="shared" si="4"/>
        <v>93.94</v>
      </c>
      <c r="N82" s="63" t="s">
        <v>321</v>
      </c>
      <c r="O82" s="64" t="s">
        <v>27</v>
      </c>
      <c r="P82" s="28"/>
      <c r="Q82" s="78"/>
    </row>
    <row r="83" s="4" customFormat="1" ht="25" customHeight="1" spans="1:17">
      <c r="A83" s="32">
        <v>77</v>
      </c>
      <c r="B83" s="33" t="s">
        <v>322</v>
      </c>
      <c r="C83" s="34" t="s">
        <v>22</v>
      </c>
      <c r="D83" s="35" t="s">
        <v>58</v>
      </c>
      <c r="E83" s="36" t="s">
        <v>323</v>
      </c>
      <c r="F83" s="81" t="s">
        <v>324</v>
      </c>
      <c r="G83" s="38">
        <v>200</v>
      </c>
      <c r="H83" s="39">
        <v>200</v>
      </c>
      <c r="I83" s="60">
        <f t="shared" si="8"/>
        <v>224000</v>
      </c>
      <c r="J83" s="60">
        <f t="shared" si="9"/>
        <v>13664</v>
      </c>
      <c r="K83" s="61">
        <v>0.8</v>
      </c>
      <c r="L83" s="60">
        <f t="shared" si="10"/>
        <v>10931.2</v>
      </c>
      <c r="M83" s="68">
        <f t="shared" si="4"/>
        <v>1878.8</v>
      </c>
      <c r="N83" s="63" t="s">
        <v>325</v>
      </c>
      <c r="O83" s="64" t="s">
        <v>27</v>
      </c>
      <c r="P83" s="65"/>
      <c r="Q83" s="65"/>
    </row>
    <row r="84" s="4" customFormat="1" ht="25" customHeight="1" spans="1:17">
      <c r="A84" s="32">
        <v>78</v>
      </c>
      <c r="B84" s="33" t="s">
        <v>326</v>
      </c>
      <c r="C84" s="34" t="s">
        <v>22</v>
      </c>
      <c r="D84" s="35" t="s">
        <v>327</v>
      </c>
      <c r="E84" s="36" t="s">
        <v>328</v>
      </c>
      <c r="F84" s="40" t="s">
        <v>324</v>
      </c>
      <c r="G84" s="38">
        <v>100</v>
      </c>
      <c r="H84" s="39">
        <v>100</v>
      </c>
      <c r="I84" s="60">
        <f t="shared" si="8"/>
        <v>112000</v>
      </c>
      <c r="J84" s="60">
        <f t="shared" si="9"/>
        <v>6832</v>
      </c>
      <c r="K84" s="61">
        <v>0.8</v>
      </c>
      <c r="L84" s="60">
        <f t="shared" si="10"/>
        <v>5465.6</v>
      </c>
      <c r="M84" s="62">
        <f t="shared" si="4"/>
        <v>939.4</v>
      </c>
      <c r="N84" s="63" t="s">
        <v>329</v>
      </c>
      <c r="O84" s="64" t="s">
        <v>27</v>
      </c>
      <c r="P84" s="65"/>
      <c r="Q84" s="65"/>
    </row>
    <row r="85" s="4" customFormat="1" ht="25" customHeight="1" spans="1:17">
      <c r="A85" s="32">
        <v>79</v>
      </c>
      <c r="B85" s="33" t="s">
        <v>330</v>
      </c>
      <c r="C85" s="34" t="s">
        <v>22</v>
      </c>
      <c r="D85" s="35" t="s">
        <v>331</v>
      </c>
      <c r="E85" s="36" t="s">
        <v>328</v>
      </c>
      <c r="F85" s="40" t="s">
        <v>324</v>
      </c>
      <c r="G85" s="38">
        <v>100</v>
      </c>
      <c r="H85" s="39">
        <v>100</v>
      </c>
      <c r="I85" s="60">
        <f t="shared" si="8"/>
        <v>112000</v>
      </c>
      <c r="J85" s="60">
        <f t="shared" si="9"/>
        <v>6832</v>
      </c>
      <c r="K85" s="61">
        <v>0.8</v>
      </c>
      <c r="L85" s="60">
        <f t="shared" si="10"/>
        <v>5465.6</v>
      </c>
      <c r="M85" s="62">
        <f t="shared" si="4"/>
        <v>939.4</v>
      </c>
      <c r="N85" s="63" t="s">
        <v>332</v>
      </c>
      <c r="O85" s="64" t="s">
        <v>27</v>
      </c>
      <c r="P85" s="65"/>
      <c r="Q85" s="65"/>
    </row>
    <row r="86" s="4" customFormat="1" ht="25" customHeight="1" spans="1:17">
      <c r="A86" s="32">
        <v>80</v>
      </c>
      <c r="B86" s="33" t="s">
        <v>333</v>
      </c>
      <c r="C86" s="34" t="s">
        <v>22</v>
      </c>
      <c r="D86" s="35" t="s">
        <v>334</v>
      </c>
      <c r="E86" s="36" t="s">
        <v>335</v>
      </c>
      <c r="F86" s="40" t="s">
        <v>265</v>
      </c>
      <c r="G86" s="82">
        <v>10</v>
      </c>
      <c r="H86" s="83">
        <v>10</v>
      </c>
      <c r="I86" s="60">
        <f t="shared" si="8"/>
        <v>11200</v>
      </c>
      <c r="J86" s="60">
        <f t="shared" si="9"/>
        <v>683.2</v>
      </c>
      <c r="K86" s="61">
        <v>0.8</v>
      </c>
      <c r="L86" s="60">
        <f t="shared" si="10"/>
        <v>546.56</v>
      </c>
      <c r="M86" s="62">
        <f>H86*9.394</f>
        <v>93.94</v>
      </c>
      <c r="N86" s="63" t="s">
        <v>336</v>
      </c>
      <c r="O86" s="64" t="s">
        <v>27</v>
      </c>
      <c r="P86" s="65"/>
      <c r="Q86" s="65"/>
    </row>
    <row r="87" s="4" customFormat="1" ht="25" customHeight="1" spans="1:17">
      <c r="A87" s="84"/>
      <c r="B87" s="85"/>
      <c r="C87" s="86"/>
      <c r="D87" s="35"/>
      <c r="E87" s="36"/>
      <c r="F87" s="40"/>
      <c r="G87" s="82"/>
      <c r="H87" s="83"/>
      <c r="I87" s="60"/>
      <c r="J87" s="60"/>
      <c r="K87" s="61"/>
      <c r="L87" s="60"/>
      <c r="M87" s="62"/>
      <c r="N87" s="63"/>
      <c r="O87" s="64"/>
      <c r="P87" s="65"/>
      <c r="Q87" s="65"/>
    </row>
    <row r="88" s="6" customFormat="1" ht="18.6" customHeight="1" spans="1:17">
      <c r="A88" s="87" t="s">
        <v>337</v>
      </c>
      <c r="B88" s="88"/>
      <c r="C88" s="88"/>
      <c r="D88" s="89"/>
      <c r="E88" s="90"/>
      <c r="F88" s="91"/>
      <c r="G88" s="92">
        <f>SUM(G7:G86)</f>
        <v>3414.9</v>
      </c>
      <c r="H88" s="92">
        <f>SUM(H7:H86)</f>
        <v>3414.9</v>
      </c>
      <c r="I88" s="60"/>
      <c r="J88" s="60"/>
      <c r="K88" s="61"/>
      <c r="L88" s="60"/>
      <c r="M88" s="96">
        <f>SUM(M7:M86)</f>
        <v>32079.5706</v>
      </c>
      <c r="N88" s="90"/>
      <c r="O88" s="90"/>
      <c r="P88" s="91"/>
      <c r="Q88" s="91"/>
    </row>
    <row r="89" s="7" customFormat="1" ht="15" customHeight="1" spans="1:17">
      <c r="A89" s="93" t="s">
        <v>338</v>
      </c>
      <c r="B89" s="93"/>
      <c r="C89" s="93"/>
      <c r="D89" s="94" t="s">
        <v>339</v>
      </c>
      <c r="E89" s="93"/>
      <c r="F89" s="93"/>
      <c r="G89" s="95"/>
      <c r="H89" s="95"/>
      <c r="I89" s="8"/>
      <c r="J89" s="11"/>
      <c r="K89" s="12"/>
      <c r="L89" s="11"/>
      <c r="M89" s="97"/>
      <c r="N89" s="98"/>
      <c r="O89" s="93"/>
      <c r="P89" s="93"/>
      <c r="Q89" s="93"/>
    </row>
  </sheetData>
  <autoFilter ref="A6:U86">
    <extLst/>
  </autoFilter>
  <mergeCells count="6">
    <mergeCell ref="A1:U1"/>
    <mergeCell ref="A2:U2"/>
    <mergeCell ref="A3:U3"/>
    <mergeCell ref="A4:U4"/>
    <mergeCell ref="A5:U5"/>
    <mergeCell ref="A88:B88"/>
  </mergeCells>
  <pageMargins left="0.196527777777778" right="0.161111111111111" top="0.409027777777778" bottom="0.60625" header="0.5" footer="0.10625"/>
  <pageSetup paperSize="9" scale="69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8226982991</cp:lastModifiedBy>
  <dcterms:created xsi:type="dcterms:W3CDTF">2006-09-16T00:00:00Z</dcterms:created>
  <cp:lastPrinted>2021-07-08T03:48:00Z</cp:lastPrinted>
  <dcterms:modified xsi:type="dcterms:W3CDTF">2024-06-18T08:01:12Z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0FBA3385D24B4C6DAD62EA6EDB55B5ED_13</vt:lpwstr>
  </property>
</Properties>
</file>